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gogroup-my.sharepoint.com/personal/michal_majzner_lego_com/Documents/Desktop/"/>
    </mc:Choice>
  </mc:AlternateContent>
  <xr:revisionPtr revIDLastSave="6" documentId="8_{FE8BF757-D5B5-4811-8119-D246E97C106F}" xr6:coauthVersionLast="47" xr6:coauthVersionMax="47" xr10:uidLastSave="{5BB6DFCD-621C-47F6-8291-9E3B530F2152}"/>
  <bookViews>
    <workbookView xWindow="-108" yWindow="-108" windowWidth="23256" windowHeight="12456" xr2:uid="{00000000-000D-0000-FFFF-FFFF00000000}"/>
  </bookViews>
  <sheets>
    <sheet name="Pallet 1 " sheetId="5" r:id="rId1"/>
    <sheet name="Pallet 2 " sheetId="7" r:id="rId2"/>
  </sheets>
  <definedNames>
    <definedName name="Excel_BuiltIn__FilterDatabase_1">#REF!</definedName>
    <definedName name="Excel_BuiltIn_Print_Area_1">#REF!</definedName>
    <definedName name="_xlnm.Print_Titles" localSheetId="0">'Pallet 1 '!$1:$16</definedName>
    <definedName name="_xlnm.Print_Titles" localSheetId="1">'Pallet 2 '!$1:$16</definedName>
    <definedName name="_xlnm.Print_Area" localSheetId="0">'Pallet 1 '!$A:$P</definedName>
    <definedName name="_xlnm.Print_Area" localSheetId="1">'Pallet 2 '!$A:$P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8" i="7" l="1"/>
  <c r="K118" i="7"/>
  <c r="J118" i="7"/>
  <c r="J100" i="5"/>
  <c r="L100" i="5"/>
  <c r="K10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tc={834BD8BA-B953-4249-A5CF-3A0518553786}</author>
  </authors>
  <commentList>
    <comment ref="J15" authorId="0" shapeId="0" xr:uid="{834BD8BA-B953-4249-A5CF-3A051855378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preliminary price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<sst xmlns="http://schemas.openxmlformats.org/spreadsheetml/2006/main" count="1741" uniqueCount="129">
  <si>
    <t>IN SCOPE:</t>
  </si>
  <si>
    <t>LEGO Operaciones de Mexico, S.A. de C.V.</t>
  </si>
  <si>
    <t>Document Name</t>
  </si>
  <si>
    <t>Best Practice Packing List</t>
  </si>
  <si>
    <t>Version:</t>
  </si>
  <si>
    <t>LEGO REAL ESTATE, SA DE CV</t>
  </si>
  <si>
    <t>Dicument Owner:</t>
  </si>
  <si>
    <t>Cecilia Montes</t>
  </si>
  <si>
    <t>Page:</t>
  </si>
  <si>
    <t>1 of 1</t>
  </si>
  <si>
    <t>ADMINISTRACIÓN DE SERVICIOS LEGO, S. DE R.L. DE C.V.</t>
  </si>
  <si>
    <t>Date:</t>
  </si>
  <si>
    <t>SPECIAL INSTRUCTIONS FOR FILLING THE PACKING LIST:</t>
  </si>
  <si>
    <r>
      <t xml:space="preserve"> ALL FIELDS ARE MANDATORY. THIS IS AN EXAMPLE, PLEASE EMPTY THE TEMPLATE AND FILL IT WITH YOUR SHIPMENT DETAILS.
FOR LEGO SAP NUMBER, PLEASE ASK YOUR LEGO PROJECT MANAGER / PURCHASER.
</t>
    </r>
    <r>
      <rPr>
        <b/>
        <sz val="14"/>
        <rFont val="Chalet"/>
      </rPr>
      <t xml:space="preserve">FOR SPARE PARTS: </t>
    </r>
    <r>
      <rPr>
        <b/>
        <sz val="14"/>
        <color rgb="FFFF0000"/>
        <rFont val="Chalet"/>
      </rPr>
      <t xml:space="preserve">FIELDS IN </t>
    </r>
    <r>
      <rPr>
        <b/>
        <sz val="14"/>
        <color theme="6" tint="-0.249977111117893"/>
        <rFont val="Chalet"/>
      </rPr>
      <t>GREEN</t>
    </r>
    <r>
      <rPr>
        <b/>
        <sz val="14"/>
        <color rgb="FFFF0000"/>
        <rFont val="Chalet"/>
      </rPr>
      <t xml:space="preserve"> ARE NOT MANDATORY</t>
    </r>
  </si>
  <si>
    <t xml:space="preserve">Detailed Packing List </t>
  </si>
  <si>
    <t>FROM</t>
  </si>
  <si>
    <t>CONTAINER INFO</t>
  </si>
  <si>
    <t xml:space="preserve">Container No.:  
LEGO seal No.: 
Seal No.: 
Loading date: 
Forwarding company: </t>
  </si>
  <si>
    <t>TO</t>
  </si>
  <si>
    <t>GENERAL DATA</t>
  </si>
  <si>
    <r>
      <rPr>
        <sz val="10"/>
        <rFont val="Chalet"/>
        <charset val="238"/>
      </rPr>
      <t>Work center number:</t>
    </r>
    <r>
      <rPr>
        <sz val="10"/>
        <color rgb="FFFF0000"/>
        <rFont val="Chalet"/>
        <family val="2"/>
      </rPr>
      <t xml:space="preserve">
</t>
    </r>
    <r>
      <rPr>
        <sz val="10"/>
        <rFont val="Chalet"/>
        <charset val="238"/>
      </rPr>
      <t>Project number:</t>
    </r>
    <r>
      <rPr>
        <sz val="10"/>
        <color rgb="FFFF0000"/>
        <rFont val="Chalet"/>
        <family val="2"/>
      </rPr>
      <t xml:space="preserve"> 
</t>
    </r>
    <r>
      <rPr>
        <sz val="10"/>
        <rFont val="Chalet"/>
        <charset val="238"/>
      </rPr>
      <t>Cost center:</t>
    </r>
    <r>
      <rPr>
        <sz val="10"/>
        <color rgb="FFFF0000"/>
        <rFont val="Chalet"/>
        <family val="2"/>
      </rPr>
      <t xml:space="preserve"> 
</t>
    </r>
    <r>
      <rPr>
        <sz val="10"/>
        <color theme="1"/>
        <rFont val="Chalet"/>
      </rPr>
      <t xml:space="preserve">Supplier order number: </t>
    </r>
  </si>
  <si>
    <t>Colli No</t>
  </si>
  <si>
    <t>Po No</t>
  </si>
  <si>
    <t xml:space="preserve"> Description</t>
  </si>
  <si>
    <t>DATA FROM CE MARKING LABEL</t>
  </si>
  <si>
    <t>LEGO 
SAP Number</t>
  </si>
  <si>
    <t>Quantity</t>
  </si>
  <si>
    <t>Unit of measure (Ex: pieces, meters, set, boxes, etc.)</t>
  </si>
  <si>
    <t>Unit               price</t>
  </si>
  <si>
    <t>N.W per colli (kgs)</t>
  </si>
  <si>
    <t>G.W per colli (kgs)</t>
  </si>
  <si>
    <t>Country of origin</t>
  </si>
  <si>
    <t>Comments / Notes</t>
  </si>
  <si>
    <t>SUPPLIER MUST ADD PICTURES</t>
  </si>
  <si>
    <t>Model / Type</t>
  </si>
  <si>
    <t>Brand / Manufacturer</t>
  </si>
  <si>
    <t>Serial No.</t>
  </si>
  <si>
    <r>
      <t>Take the machine plate showing model/type, brand / manufacturer and serial number.</t>
    </r>
    <r>
      <rPr>
        <b/>
        <sz val="12"/>
        <color rgb="FF0000FF"/>
        <rFont val="Arial"/>
        <family val="2"/>
      </rPr>
      <t xml:space="preserve"> If equipment has a CE marking label from the LEGO Group, add this plate, otherwise add your own CE marking.</t>
    </r>
  </si>
  <si>
    <t xml:space="preserve">Machine or Parts photo </t>
  </si>
  <si>
    <t>Total colli</t>
  </si>
  <si>
    <t>Total N.W.</t>
  </si>
  <si>
    <t>Total G.W.</t>
  </si>
  <si>
    <t>Stratix 5700 Switch, Managed, 16 Fast Ethernet Copper Ports, 2 Gigabit Ethernet Combo Ports</t>
  </si>
  <si>
    <t>1783-BMS20CGP</t>
    <phoneticPr fontId="21" type="noConversion"/>
  </si>
  <si>
    <t>Allen Bradley / Rockwell automation</t>
  </si>
  <si>
    <t>N/A</t>
  </si>
  <si>
    <t>piece</t>
  </si>
  <si>
    <t>CN</t>
  </si>
  <si>
    <t>New communication component (switch) for upgrade of LEGO packing line. (no battery included)</t>
  </si>
  <si>
    <t>GuardLogix 5580 Safety Controller Memory 5MB/ Safety2,5MB</t>
  </si>
  <si>
    <t>1756-L82ES</t>
    <phoneticPr fontId="21" type="noConversion"/>
  </si>
  <si>
    <t>US</t>
  </si>
  <si>
    <t>New industrial PLC computer - for upgrade of LEGO packing line (no battery included).</t>
  </si>
  <si>
    <t>Panelview 5510 10,4 inch</t>
  </si>
  <si>
    <t>2715P-T10CD</t>
    <phoneticPr fontId="22" type="noConversion"/>
  </si>
  <si>
    <t>Allen Bradley / Rockwell automation</t>
    <phoneticPr fontId="22" type="noConversion"/>
  </si>
  <si>
    <t xml:space="preserve">New component for packing line - screen HMI panel with embedded computer  (no battery, just electronics) </t>
  </si>
  <si>
    <t>FREQUENCY INVERTER PF525 230V 1F 0,4KW EMC</t>
  </si>
  <si>
    <t>25B-A2P5N114</t>
    <phoneticPr fontId="22" type="noConversion"/>
  </si>
  <si>
    <t>New drive component - frequency invertoor - for upgrade of LEGO packing line (no battery included).</t>
  </si>
  <si>
    <t>1756-PB72</t>
  </si>
  <si>
    <t>ControlLogix 24V DC Power Supply</t>
  </si>
  <si>
    <t>CompactLogix 16IN/16OUT</t>
  </si>
  <si>
    <t>1769-L16ER</t>
    <phoneticPr fontId="22" type="noConversion"/>
  </si>
  <si>
    <t>SG</t>
  </si>
  <si>
    <t>New PLC (industrial computer) component - for upgrade of LEGO packing line (no battery included).</t>
    <phoneticPr fontId="22" type="noConversion"/>
  </si>
  <si>
    <t>XLE Power Supply 120W 24VDC 5A</t>
  </si>
  <si>
    <t>1606-XLE120E</t>
  </si>
  <si>
    <t>Safety relay Input: 2NC or 2OSSD Output: 2NO + aux: 1SS kat.4, SIL3, Ple</t>
  </si>
  <si>
    <t>440R-S12R2</t>
    <phoneticPr fontId="22" type="noConversion"/>
  </si>
  <si>
    <t>IT</t>
  </si>
  <si>
    <t>New component - rellay - for upgrade of LEGO packing line (no battery included).</t>
  </si>
  <si>
    <t>SV4PU1SX</t>
  </si>
  <si>
    <t>SV4PR0KX</t>
  </si>
  <si>
    <t>SV4PR9HZ</t>
  </si>
  <si>
    <t>SV4PR2DS</t>
  </si>
  <si>
    <t>SV4PU1YJ</t>
  </si>
  <si>
    <t>SV4PX1PJ</t>
  </si>
  <si>
    <t>SV4PR0TJ</t>
  </si>
  <si>
    <t>SV4PR0TD</t>
  </si>
  <si>
    <t>SV4PR1AX</t>
  </si>
  <si>
    <t>SV4PR0OY</t>
  </si>
  <si>
    <t>SV4PX1RQ</t>
  </si>
  <si>
    <t>SV4PR1CO</t>
  </si>
  <si>
    <t>SV4PR1BK</t>
  </si>
  <si>
    <t>SV4PU3HF</t>
  </si>
  <si>
    <t>SV4PR1YR</t>
  </si>
  <si>
    <t>SV4PX1VI</t>
  </si>
  <si>
    <t>SV4PR8QC</t>
  </si>
  <si>
    <t>SV4PU3FY</t>
  </si>
  <si>
    <t>SV4PR2AB</t>
  </si>
  <si>
    <t>SV4PU1WX</t>
  </si>
  <si>
    <t>SV4PU2HW</t>
  </si>
  <si>
    <t>SV4PR9HU</t>
  </si>
  <si>
    <t>SV4PX2PW</t>
  </si>
  <si>
    <t>SV4PR0UU</t>
  </si>
  <si>
    <t>SV4PR9JV</t>
  </si>
  <si>
    <t>SV4PR9JS</t>
  </si>
  <si>
    <t>SV4NG0IM</t>
  </si>
  <si>
    <t>SV4NG0IN</t>
  </si>
  <si>
    <t>SV4PR1FV</t>
  </si>
  <si>
    <t>SV4PX1MQ</t>
  </si>
  <si>
    <t>SV4PU1OM</t>
  </si>
  <si>
    <t>SV4PX1MJ</t>
  </si>
  <si>
    <t>SV4PX1EW</t>
  </si>
  <si>
    <t>SV4PU1SZ</t>
  </si>
  <si>
    <t>SV4PR9RX</t>
  </si>
  <si>
    <t>SV4PR0RV</t>
  </si>
  <si>
    <t>SV4NG0ET</t>
  </si>
  <si>
    <t>SV4PX9BQ</t>
  </si>
  <si>
    <t>SV4PX1OA</t>
  </si>
  <si>
    <t>SV4PR0TP</t>
  </si>
  <si>
    <t>SV4PX1NX</t>
  </si>
  <si>
    <t>5BA2P5N1W22390732</t>
  </si>
  <si>
    <t>5BA2P5N1W22390691</t>
  </si>
  <si>
    <t>5BA2P5N1W223900405</t>
  </si>
  <si>
    <t>5BA2P5N1W223900981</t>
  </si>
  <si>
    <t>5BA2P5N1W22390907</t>
  </si>
  <si>
    <t>`</t>
  </si>
  <si>
    <t>Shall we fill invoice number ? Because it is intercompany transfer</t>
  </si>
  <si>
    <t>This component converts 110V to 24V to power other control parts of LEGO packing line.</t>
  </si>
  <si>
    <t>This component converts 110V to 24V to power PLC controller of LEGO packing line.</t>
  </si>
  <si>
    <t>440R-S12R2</t>
  </si>
  <si>
    <t xml:space="preserve">Unit               price, MEX </t>
  </si>
  <si>
    <r>
      <t xml:space="preserve">Vendor Name:_________LEGO Production s.r.o.______________
Company Address: </t>
    </r>
    <r>
      <rPr>
        <u/>
        <sz val="10"/>
        <color theme="1"/>
        <rFont val="Chalet"/>
      </rPr>
      <t>(as invoiced)</t>
    </r>
    <r>
      <rPr>
        <sz val="10"/>
        <color theme="1"/>
        <rFont val="Chalet"/>
        <family val="2"/>
      </rPr>
      <t xml:space="preserve">
Contact Person Name:__Michal Majzner_________________
Phone: ____00420 725 666 273______________
Email: ___michal.majzner@lego.com________________</t>
    </r>
  </si>
  <si>
    <t>LEGO Operac. MX, SA de CV 
Boulevard Nexxus ADN 2400
Ciénega de Flores 65580, Mexico
Company: + 52 (81) 80 47 80 00 
Contact Person: Erasto Lopez
Phone: 00528140008366</t>
  </si>
  <si>
    <t>Total price</t>
  </si>
  <si>
    <t>Total price (MEX)</t>
  </si>
  <si>
    <t>No PO / Shall we fill invoice number ? Because it is intercompany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</si>
</sst>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5]General"/>
    <numFmt numFmtId="165" formatCode="[$DKK]\ #,##0"/>
    <numFmt numFmtId="166" formatCode="0.0"/>
    <numFmt numFmtId="167" formatCode="_ &quot;kr.&quot;\ * #,##0.00_ ;_ &quot;kr.&quot;\ * \-#,##0.00_ ;_ &quot;kr.&quot;\ * &quot;-&quot;??_ ;_ @_ "/>
    <numFmt numFmtId="168" formatCode="#,##0.00_ ;\-#,##0.00\ "/>
  </numFmts>
  <fonts count="41">
    <font>
      <sz val="12"/>
      <color theme="1"/>
      <name val="Chalet"/>
      <family val="2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2"/>
      <color theme="1"/>
      <name val="Chalet"/>
      <family val="2"/>
    </font>
    <font>
      <sz val="10"/>
      <name val="Arial"/>
      <family val="2"/>
    </font>
    <font>
      <sz val="12"/>
      <name val="新細"/>
      <family val="1"/>
    </font>
    <font>
      <b/>
      <sz val="12"/>
      <name val="Arial"/>
      <family val="2"/>
    </font>
    <font>
      <sz val="12"/>
      <name val="Arial"/>
      <family val="2"/>
    </font>
    <font>
      <sz val="11"/>
      <color indexed="60"/>
      <name val="Arial Narrow"/>
      <family val="2"/>
    </font>
    <font>
      <b/>
      <sz val="16"/>
      <name val="Chalet"/>
      <charset val="238"/>
    </font>
    <font>
      <b/>
      <sz val="12"/>
      <color theme="1"/>
      <name val="Chalet"/>
    </font>
    <font>
      <sz val="10"/>
      <color theme="1"/>
      <name val="Chalet"/>
      <family val="2"/>
    </font>
    <font>
      <sz val="10"/>
      <name val="Chalet"/>
      <family val="2"/>
    </font>
    <font>
      <sz val="10"/>
      <color rgb="FFFF0000"/>
      <name val="Chalet"/>
      <charset val="238"/>
    </font>
    <font>
      <sz val="10"/>
      <name val="Chalet"/>
      <charset val="238"/>
    </font>
    <font>
      <sz val="10"/>
      <color rgb="FFFF0000"/>
      <name val="Chalet"/>
      <family val="2"/>
    </font>
    <font>
      <sz val="10"/>
      <color theme="1"/>
      <name val="Chalet"/>
    </font>
    <font>
      <sz val="10"/>
      <color indexed="8"/>
      <name val="Arial"/>
      <family val="2"/>
    </font>
    <font>
      <b/>
      <sz val="14"/>
      <color theme="1"/>
      <name val="Chalet"/>
    </font>
    <font>
      <b/>
      <sz val="22"/>
      <color theme="1"/>
      <name val="Chalet"/>
    </font>
    <font>
      <b/>
      <sz val="12"/>
      <color rgb="FFFF0000"/>
      <name val="Chale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Chalet"/>
    </font>
    <font>
      <b/>
      <sz val="14"/>
      <name val="Chalet"/>
    </font>
    <font>
      <b/>
      <sz val="14"/>
      <color theme="6" tint="-0.249977111117893"/>
      <name val="Chalet"/>
    </font>
    <font>
      <u/>
      <sz val="10"/>
      <color theme="1"/>
      <name val="Chalet"/>
    </font>
    <font>
      <b/>
      <sz val="12"/>
      <color rgb="FF0000FF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sz val="10"/>
      <color rgb="FF000000"/>
      <name val="Arial"/>
      <family val="2"/>
    </font>
    <font>
      <sz val="8"/>
      <name val="Chalet"/>
      <family val="2"/>
    </font>
    <font>
      <sz val="12"/>
      <color theme="0"/>
      <name val="Chalet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i/>
      <sz val="12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164" fontId="1" fillId="0" borderId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0" fontId="11" fillId="3" borderId="0" applyNumberFormat="0" applyBorder="0" applyAlignment="0" applyProtection="0"/>
    <xf numFmtId="167" fontId="6" fillId="0" borderId="0" applyFont="0" applyFill="0" applyBorder="0" applyAlignment="0" applyProtection="0"/>
    <xf numFmtId="0" fontId="6" fillId="0" borderId="0"/>
  </cellStyleXfs>
  <cellXfs count="126">
    <xf numFmtId="0" fontId="0" fillId="0" borderId="0" xfId="0"/>
    <xf numFmtId="0" fontId="4" fillId="0" borderId="0" xfId="0" applyFont="1"/>
    <xf numFmtId="0" fontId="3" fillId="0" borderId="0" xfId="1" applyNumberFormat="1" applyFont="1" applyAlignment="1">
      <alignment vertical="center" wrapText="1"/>
    </xf>
    <xf numFmtId="0" fontId="0" fillId="0" borderId="0" xfId="0" applyAlignment="1">
      <alignment horizontal="center"/>
    </xf>
    <xf numFmtId="9" fontId="13" fillId="0" borderId="6" xfId="2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 vertical="center"/>
    </xf>
    <xf numFmtId="0" fontId="18" fillId="6" borderId="0" xfId="0" applyFont="1" applyFill="1" applyAlignment="1">
      <alignment horizontal="left" vertical="top" wrapText="1"/>
    </xf>
    <xf numFmtId="0" fontId="18" fillId="6" borderId="9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6" fillId="6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NumberFormat="1" applyFont="1" applyBorder="1" applyAlignment="1">
      <alignment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0" fillId="5" borderId="0" xfId="0" applyFill="1"/>
    <xf numFmtId="0" fontId="22" fillId="5" borderId="0" xfId="0" applyFont="1" applyFill="1"/>
    <xf numFmtId="0" fontId="21" fillId="5" borderId="0" xfId="0" applyFont="1" applyFill="1"/>
    <xf numFmtId="0" fontId="24" fillId="0" borderId="0" xfId="0" applyFont="1"/>
    <xf numFmtId="0" fontId="24" fillId="5" borderId="0" xfId="0" applyFont="1" applyFill="1"/>
    <xf numFmtId="166" fontId="24" fillId="5" borderId="0" xfId="0" applyNumberFormat="1" applyFont="1" applyFill="1" applyAlignment="1">
      <alignment horizontal="left"/>
    </xf>
    <xf numFmtId="0" fontId="25" fillId="5" borderId="0" xfId="0" applyFont="1" applyFill="1"/>
    <xf numFmtId="0" fontId="25" fillId="5" borderId="0" xfId="0" applyFont="1" applyFill="1" applyAlignment="1">
      <alignment horizontal="right"/>
    </xf>
    <xf numFmtId="14" fontId="24" fillId="5" borderId="0" xfId="0" applyNumberFormat="1" applyFont="1" applyFill="1" applyAlignment="1">
      <alignment horizontal="left"/>
    </xf>
    <xf numFmtId="0" fontId="2" fillId="2" borderId="1" xfId="1" applyNumberFormat="1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/>
    </xf>
    <xf numFmtId="0" fontId="0" fillId="6" borderId="0" xfId="0" applyFill="1"/>
    <xf numFmtId="0" fontId="23" fillId="6" borderId="0" xfId="0" applyFont="1" applyFill="1"/>
    <xf numFmtId="0" fontId="13" fillId="6" borderId="0" xfId="0" applyFont="1" applyFill="1"/>
    <xf numFmtId="0" fontId="26" fillId="5" borderId="0" xfId="0" applyFont="1" applyFill="1" applyAlignment="1">
      <alignment vertical="center"/>
    </xf>
    <xf numFmtId="0" fontId="2" fillId="5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vertical="center" wrapText="1"/>
    </xf>
    <xf numFmtId="0" fontId="31" fillId="7" borderId="14" xfId="0" applyFont="1" applyFill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 wrapText="1"/>
    </xf>
    <xf numFmtId="0" fontId="5" fillId="0" borderId="16" xfId="1" applyNumberFormat="1" applyFont="1" applyBorder="1" applyAlignment="1">
      <alignment horizontal="center" vertical="center" wrapText="1"/>
    </xf>
    <xf numFmtId="0" fontId="5" fillId="0" borderId="17" xfId="1" applyNumberFormat="1" applyFont="1" applyBorder="1" applyAlignment="1">
      <alignment horizontal="center" vertical="center" wrapText="1"/>
    </xf>
    <xf numFmtId="0" fontId="5" fillId="0" borderId="18" xfId="1" applyNumberFormat="1" applyFont="1" applyBorder="1" applyAlignment="1">
      <alignment horizontal="center" vertical="center" wrapText="1"/>
    </xf>
    <xf numFmtId="168" fontId="5" fillId="5" borderId="18" xfId="6" applyNumberFormat="1" applyFont="1" applyFill="1" applyBorder="1" applyAlignment="1">
      <alignment horizontal="center" vertical="center" wrapText="1"/>
    </xf>
    <xf numFmtId="167" fontId="5" fillId="0" borderId="18" xfId="6" applyFont="1" applyFill="1" applyBorder="1" applyAlignment="1">
      <alignment horizontal="center" vertical="center" wrapText="1"/>
    </xf>
    <xf numFmtId="0" fontId="33" fillId="0" borderId="19" xfId="7" applyFont="1" applyBorder="1" applyAlignment="1">
      <alignment horizontal="center" vertical="center" wrapText="1"/>
    </xf>
    <xf numFmtId="0" fontId="31" fillId="7" borderId="20" xfId="0" applyFont="1" applyFill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5" fillId="0" borderId="23" xfId="1" applyNumberFormat="1" applyFont="1" applyBorder="1" applyAlignment="1">
      <alignment horizontal="center" vertical="center" wrapText="1"/>
    </xf>
    <xf numFmtId="168" fontId="5" fillId="5" borderId="23" xfId="6" applyNumberFormat="1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/>
    </xf>
    <xf numFmtId="0" fontId="33" fillId="0" borderId="24" xfId="7" applyFont="1" applyBorder="1" applyAlignment="1">
      <alignment horizontal="center" vertical="center" wrapText="1"/>
    </xf>
    <xf numFmtId="0" fontId="5" fillId="7" borderId="23" xfId="1" applyNumberFormat="1" applyFont="1" applyFill="1" applyBorder="1" applyAlignment="1">
      <alignment horizontal="center" vertical="center" wrapText="1"/>
    </xf>
    <xf numFmtId="0" fontId="5" fillId="0" borderId="25" xfId="1" applyNumberFormat="1" applyFont="1" applyBorder="1" applyAlignment="1">
      <alignment horizontal="center" vertical="center" wrapText="1"/>
    </xf>
    <xf numFmtId="167" fontId="5" fillId="0" borderId="23" xfId="6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7" borderId="27" xfId="0" applyFont="1" applyFill="1" applyBorder="1" applyAlignment="1">
      <alignment horizontal="center" vertical="center"/>
    </xf>
    <xf numFmtId="0" fontId="35" fillId="0" borderId="22" xfId="0" applyFont="1" applyBorder="1" applyAlignment="1">
      <alignment horizontal="center" vertical="center" wrapText="1"/>
    </xf>
    <xf numFmtId="0" fontId="33" fillId="0" borderId="28" xfId="7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3" fillId="0" borderId="29" xfId="7" applyFont="1" applyBorder="1" applyAlignment="1">
      <alignment horizontal="center" vertical="center" wrapText="1"/>
    </xf>
    <xf numFmtId="0" fontId="33" fillId="0" borderId="30" xfId="7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1" fillId="7" borderId="0" xfId="0" applyFont="1" applyFill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center" vertical="center"/>
    </xf>
    <xf numFmtId="168" fontId="5" fillId="5" borderId="0" xfId="6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0" xfId="7" applyFont="1" applyAlignment="1">
      <alignment horizontal="center" vertical="center" wrapText="1"/>
    </xf>
    <xf numFmtId="0" fontId="5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13" xfId="1" applyNumberFormat="1" applyFont="1" applyBorder="1" applyAlignment="1">
      <alignment horizontal="center" vertical="center"/>
    </xf>
    <xf numFmtId="0" fontId="5" fillId="0" borderId="31" xfId="1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2" xfId="1" applyNumberFormat="1" applyFont="1" applyBorder="1" applyAlignment="1">
      <alignment horizontal="center" vertical="center" wrapText="1"/>
    </xf>
    <xf numFmtId="168" fontId="5" fillId="5" borderId="31" xfId="6" applyNumberFormat="1" applyFont="1" applyFill="1" applyBorder="1" applyAlignment="1">
      <alignment horizontal="center" vertical="center" wrapText="1"/>
    </xf>
    <xf numFmtId="0" fontId="37" fillId="0" borderId="0" xfId="0" applyFont="1"/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32" fillId="0" borderId="3" xfId="0" applyNumberFormat="1" applyFont="1" applyBorder="1" applyAlignment="1">
      <alignment horizontal="center" vertical="center"/>
    </xf>
    <xf numFmtId="0" fontId="5" fillId="0" borderId="33" xfId="1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168" fontId="5" fillId="5" borderId="34" xfId="6" applyNumberFormat="1" applyFont="1" applyFill="1" applyBorder="1" applyAlignment="1">
      <alignment horizontal="center" vertical="center" wrapText="1"/>
    </xf>
    <xf numFmtId="0" fontId="5" fillId="0" borderId="22" xfId="1" applyNumberFormat="1" applyFont="1" applyBorder="1" applyAlignment="1">
      <alignment horizontal="center" vertical="center" wrapText="1"/>
    </xf>
    <xf numFmtId="3" fontId="32" fillId="0" borderId="22" xfId="0" applyNumberFormat="1" applyFont="1" applyBorder="1" applyAlignment="1">
      <alignment horizontal="center" vertical="center"/>
    </xf>
    <xf numFmtId="168" fontId="5" fillId="0" borderId="22" xfId="6" applyNumberFormat="1" applyFont="1" applyFill="1" applyBorder="1" applyAlignment="1">
      <alignment horizontal="center" vertical="center" wrapText="1"/>
    </xf>
    <xf numFmtId="0" fontId="38" fillId="0" borderId="26" xfId="1" applyNumberFormat="1" applyFont="1" applyBorder="1" applyAlignment="1">
      <alignment horizontal="center" vertical="center" wrapText="1"/>
    </xf>
    <xf numFmtId="0" fontId="20" fillId="0" borderId="1" xfId="1" applyNumberFormat="1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0" fontId="38" fillId="0" borderId="1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0" fontId="39" fillId="0" borderId="26" xfId="1" applyNumberFormat="1" applyFont="1" applyBorder="1" applyAlignment="1">
      <alignment horizontal="center" vertical="center" wrapText="1"/>
    </xf>
    <xf numFmtId="0" fontId="39" fillId="0" borderId="35" xfId="1" applyNumberFormat="1" applyFont="1" applyBorder="1" applyAlignment="1">
      <alignment horizontal="center" vertical="center" wrapText="1"/>
    </xf>
    <xf numFmtId="0" fontId="3" fillId="0" borderId="22" xfId="1" applyNumberFormat="1" applyFont="1" applyBorder="1" applyAlignment="1">
      <alignment horizontal="center" vertical="center" wrapText="1"/>
    </xf>
    <xf numFmtId="0" fontId="24" fillId="5" borderId="0" xfId="0" applyFont="1" applyFill="1" applyAlignment="1">
      <alignment horizontal="left"/>
    </xf>
    <xf numFmtId="14" fontId="24" fillId="5" borderId="0" xfId="0" applyNumberFormat="1" applyFont="1" applyFill="1" applyAlignment="1">
      <alignment horizontal="left"/>
    </xf>
    <xf numFmtId="0" fontId="26" fillId="5" borderId="0" xfId="0" applyFont="1" applyFill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9" fontId="12" fillId="0" borderId="8" xfId="2" applyFont="1" applyBorder="1" applyAlignment="1">
      <alignment horizontal="center" vertical="center"/>
    </xf>
    <xf numFmtId="9" fontId="13" fillId="0" borderId="4" xfId="2" applyFont="1" applyBorder="1" applyAlignment="1">
      <alignment horizontal="center" vertical="center"/>
    </xf>
    <xf numFmtId="9" fontId="13" fillId="0" borderId="5" xfId="2" applyFont="1" applyBorder="1" applyAlignment="1">
      <alignment horizontal="center" vertical="center"/>
    </xf>
    <xf numFmtId="9" fontId="14" fillId="0" borderId="4" xfId="2" applyFont="1" applyFill="1" applyBorder="1" applyAlignment="1">
      <alignment horizontal="left" vertical="top" wrapText="1"/>
    </xf>
    <xf numFmtId="9" fontId="14" fillId="0" borderId="7" xfId="2" applyFont="1" applyFill="1" applyBorder="1" applyAlignment="1">
      <alignment horizontal="left" vertical="top" wrapText="1"/>
    </xf>
    <xf numFmtId="9" fontId="14" fillId="0" borderId="5" xfId="2" applyFont="1" applyFill="1" applyBorder="1" applyAlignment="1">
      <alignment horizontal="left" vertical="top" wrapText="1"/>
    </xf>
    <xf numFmtId="9" fontId="14" fillId="0" borderId="4" xfId="2" applyFont="1" applyBorder="1" applyAlignment="1">
      <alignment horizontal="left" vertical="top" wrapText="1"/>
    </xf>
    <xf numFmtId="9" fontId="14" fillId="0" borderId="7" xfId="2" applyFont="1" applyBorder="1" applyAlignment="1">
      <alignment horizontal="left" vertical="top" wrapText="1"/>
    </xf>
    <xf numFmtId="9" fontId="14" fillId="0" borderId="5" xfId="2" applyFont="1" applyBorder="1" applyAlignment="1">
      <alignment horizontal="left" vertical="top" wrapText="1"/>
    </xf>
    <xf numFmtId="0" fontId="15" fillId="6" borderId="4" xfId="0" applyFont="1" applyFill="1" applyBorder="1" applyAlignment="1">
      <alignment horizontal="left" vertical="top" wrapText="1"/>
    </xf>
    <xf numFmtId="0" fontId="15" fillId="6" borderId="7" xfId="0" applyFont="1" applyFill="1" applyBorder="1" applyAlignment="1">
      <alignment horizontal="left" vertical="top" wrapText="1"/>
    </xf>
    <xf numFmtId="9" fontId="15" fillId="6" borderId="7" xfId="2" applyFont="1" applyFill="1" applyBorder="1" applyAlignment="1">
      <alignment horizontal="left" vertical="top" wrapText="1"/>
    </xf>
    <xf numFmtId="9" fontId="15" fillId="6" borderId="5" xfId="2" applyFont="1" applyFill="1" applyBorder="1" applyAlignment="1">
      <alignment horizontal="left" vertical="top" wrapText="1"/>
    </xf>
    <xf numFmtId="9" fontId="16" fillId="6" borderId="4" xfId="2" applyFont="1" applyFill="1" applyBorder="1" applyAlignment="1">
      <alignment horizontal="left" vertical="top" wrapText="1"/>
    </xf>
    <xf numFmtId="9" fontId="16" fillId="6" borderId="7" xfId="2" applyFont="1" applyFill="1" applyBorder="1" applyAlignment="1">
      <alignment horizontal="left" vertical="top" wrapText="1"/>
    </xf>
    <xf numFmtId="9" fontId="16" fillId="6" borderId="5" xfId="2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30" fillId="5" borderId="10" xfId="1" applyNumberFormat="1" applyFont="1" applyFill="1" applyBorder="1" applyAlignment="1">
      <alignment horizontal="center" vertical="center" wrapText="1"/>
    </xf>
    <xf numFmtId="0" fontId="2" fillId="5" borderId="11" xfId="1" applyNumberFormat="1" applyFont="1" applyFill="1" applyBorder="1" applyAlignment="1">
      <alignment horizontal="center" vertical="center" wrapText="1"/>
    </xf>
    <xf numFmtId="0" fontId="2" fillId="5" borderId="12" xfId="1" applyNumberFormat="1" applyFont="1" applyFill="1" applyBorder="1" applyAlignment="1">
      <alignment horizontal="center" vertical="center" wrapText="1"/>
    </xf>
    <xf numFmtId="0" fontId="9" fillId="4" borderId="1" xfId="1" applyNumberFormat="1" applyFont="1" applyFill="1" applyBorder="1" applyAlignment="1">
      <alignment horizontal="center" vertical="center" wrapText="1"/>
    </xf>
  </cellXfs>
  <cellStyles count="8">
    <cellStyle name="Currency 2" xfId="6" xr:uid="{79521363-3369-43EC-BBD5-1C339FB8AA5B}"/>
    <cellStyle name="Excel Built-in Normal" xfId="1" xr:uid="{00000000-0005-0000-0000-000000000000}"/>
    <cellStyle name="Normal 2" xfId="3" xr:uid="{00000000-0005-0000-0000-000002000000}"/>
    <cellStyle name="Normal 3" xfId="7" xr:uid="{0C2C0B7D-6D73-43EE-9A80-720BF424480B}"/>
    <cellStyle name="Normální" xfId="0" builtinId="0"/>
    <cellStyle name="Procenta" xfId="2" builtinId="5"/>
    <cellStyle name="一般_SOA04020" xfId="4" xr:uid="{00000000-0005-0000-0000-000004000000}"/>
    <cellStyle name="适中" xfId="5" xr:uid="{00000000-0005-0000-0000-000005000000}"/>
  </cellStyles>
  <dxfs count="10">
    <dxf>
      <font>
        <b val="0"/>
        <color rgb="FFFFFFFF"/>
      </font>
      <fill>
        <patternFill patternType="solid">
          <fgColor rgb="FFFFFFFF"/>
          <bgColor rgb="FFFFFFFF"/>
        </patternFill>
      </fill>
    </dxf>
    <dxf>
      <font>
        <b val="0"/>
        <condense val="0"/>
        <extend val="0"/>
        <sz val="11"/>
        <color indexed="9"/>
      </font>
      <fill>
        <patternFill patternType="solid">
          <fgColor indexed="26"/>
          <bgColor indexed="9"/>
        </patternFill>
      </fill>
    </dxf>
    <dxf>
      <font>
        <b val="0"/>
        <color rgb="FFFFFFFF"/>
      </font>
      <fill>
        <patternFill patternType="solid">
          <fgColor rgb="FFFFFFFF"/>
          <bgColor rgb="FFFFFFFF"/>
        </patternFill>
      </fill>
    </dxf>
    <dxf>
      <font>
        <b val="0"/>
        <condense val="0"/>
        <extend val="0"/>
        <sz val="11"/>
        <color indexed="9"/>
      </font>
      <fill>
        <patternFill patternType="solid">
          <fgColor indexed="26"/>
          <bgColor indexed="9"/>
        </patternFill>
      </fill>
    </dxf>
    <dxf>
      <font>
        <b val="0"/>
        <color rgb="FFFFFFFF"/>
      </font>
      <fill>
        <patternFill patternType="solid">
          <fgColor rgb="FFFFFFFF"/>
          <bgColor rgb="FFFFFFFF"/>
        </patternFill>
      </fill>
    </dxf>
    <dxf>
      <font>
        <b val="0"/>
        <condense val="0"/>
        <extend val="0"/>
        <sz val="11"/>
        <color indexed="9"/>
      </font>
      <fill>
        <patternFill patternType="solid">
          <fgColor indexed="26"/>
          <bgColor indexed="9"/>
        </patternFill>
      </fill>
    </dxf>
    <dxf>
      <font>
        <b val="0"/>
        <color rgb="FFFFFFFF"/>
      </font>
      <fill>
        <patternFill patternType="solid">
          <fgColor rgb="FFFFFFFF"/>
          <bgColor rgb="FFFFFFFF"/>
        </patternFill>
      </fill>
    </dxf>
    <dxf>
      <font>
        <b val="0"/>
        <condense val="0"/>
        <extend val="0"/>
        <sz val="11"/>
        <color indexed="9"/>
      </font>
      <fill>
        <patternFill patternType="solid">
          <fgColor indexed="26"/>
          <bgColor indexed="9"/>
        </patternFill>
      </fill>
    </dxf>
    <dxf>
      <font>
        <b val="0"/>
        <condense val="0"/>
        <extend val="0"/>
        <sz val="11"/>
        <color indexed="9"/>
      </font>
      <fill>
        <patternFill patternType="solid">
          <fgColor indexed="26"/>
          <bgColor indexed="9"/>
        </patternFill>
      </fill>
    </dxf>
    <dxf>
      <font>
        <b val="0"/>
        <color rgb="FFFFFFFF"/>
      </font>
      <fill>
        <patternFill patternType="solid">
          <fgColor rgb="FFFFFFFF"/>
          <bgColor rgb="FFFFFFFF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97</xdr:row>
      <xdr:rowOff>0</xdr:rowOff>
    </xdr:from>
    <xdr:to>
      <xdr:col>16</xdr:col>
      <xdr:colOff>0</xdr:colOff>
      <xdr:row>97</xdr:row>
      <xdr:rowOff>1</xdr:rowOff>
    </xdr:to>
    <xdr:pic>
      <xdr:nvPicPr>
        <xdr:cNvPr id="10" name="Billede 5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73525" y="13087351"/>
          <a:ext cx="3238500" cy="17145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15</xdr:col>
      <xdr:colOff>219364</xdr:colOff>
      <xdr:row>98</xdr:row>
      <xdr:rowOff>0</xdr:rowOff>
    </xdr:from>
    <xdr:to>
      <xdr:col>15</xdr:col>
      <xdr:colOff>2899064</xdr:colOff>
      <xdr:row>98</xdr:row>
      <xdr:rowOff>13854</xdr:rowOff>
    </xdr:to>
    <xdr:pic>
      <xdr:nvPicPr>
        <xdr:cNvPr id="22" name="Billed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92889" y="38804850"/>
          <a:ext cx="2679700" cy="13854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97</xdr:row>
      <xdr:rowOff>0</xdr:rowOff>
    </xdr:from>
    <xdr:to>
      <xdr:col>16</xdr:col>
      <xdr:colOff>0</xdr:colOff>
      <xdr:row>97</xdr:row>
      <xdr:rowOff>0</xdr:rowOff>
    </xdr:to>
    <xdr:pic>
      <xdr:nvPicPr>
        <xdr:cNvPr id="23" name="Billede 3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73525" y="7943850"/>
          <a:ext cx="3238500" cy="171703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15</xdr:col>
      <xdr:colOff>676275</xdr:colOff>
      <xdr:row>17</xdr:row>
      <xdr:rowOff>9525</xdr:rowOff>
    </xdr:from>
    <xdr:to>
      <xdr:col>15</xdr:col>
      <xdr:colOff>2495550</xdr:colOff>
      <xdr:row>17</xdr:row>
      <xdr:rowOff>1578950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E5A0557-6877-EA1A-53F0-C47E15218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11900" y="9610725"/>
          <a:ext cx="1819275" cy="1569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112</xdr:row>
      <xdr:rowOff>0</xdr:rowOff>
    </xdr:from>
    <xdr:to>
      <xdr:col>16</xdr:col>
      <xdr:colOff>0</xdr:colOff>
      <xdr:row>112</xdr:row>
      <xdr:rowOff>1</xdr:rowOff>
    </xdr:to>
    <xdr:pic>
      <xdr:nvPicPr>
        <xdr:cNvPr id="2" name="Billede 56">
          <a:extLst>
            <a:ext uri="{FF2B5EF4-FFF2-40B4-BE49-F238E27FC236}">
              <a16:creationId xmlns:a16="http://schemas.microsoft.com/office/drawing/2014/main" id="{4BD74302-E023-40DD-A296-632DB86EA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40350" y="141293850"/>
          <a:ext cx="3114675" cy="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15</xdr:col>
      <xdr:colOff>219364</xdr:colOff>
      <xdr:row>113</xdr:row>
      <xdr:rowOff>0</xdr:rowOff>
    </xdr:from>
    <xdr:to>
      <xdr:col>15</xdr:col>
      <xdr:colOff>2899064</xdr:colOff>
      <xdr:row>113</xdr:row>
      <xdr:rowOff>13854</xdr:rowOff>
    </xdr:to>
    <xdr:pic>
      <xdr:nvPicPr>
        <xdr:cNvPr id="3" name="Billede 2">
          <a:extLst>
            <a:ext uri="{FF2B5EF4-FFF2-40B4-BE49-F238E27FC236}">
              <a16:creationId xmlns:a16="http://schemas.microsoft.com/office/drawing/2014/main" id="{E1C15961-8EE6-491E-8EDD-170C0DA2D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256539" y="142703550"/>
          <a:ext cx="2686050" cy="10679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112</xdr:row>
      <xdr:rowOff>0</xdr:rowOff>
    </xdr:from>
    <xdr:to>
      <xdr:col>16</xdr:col>
      <xdr:colOff>0</xdr:colOff>
      <xdr:row>112</xdr:row>
      <xdr:rowOff>0</xdr:rowOff>
    </xdr:to>
    <xdr:pic>
      <xdr:nvPicPr>
        <xdr:cNvPr id="4" name="Billede 30">
          <a:extLst>
            <a:ext uri="{FF2B5EF4-FFF2-40B4-BE49-F238E27FC236}">
              <a16:creationId xmlns:a16="http://schemas.microsoft.com/office/drawing/2014/main" id="{06683269-0795-4A3B-B82A-C2C05F89B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40350" y="141293850"/>
          <a:ext cx="3114675" cy="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der Salah" id="{F3AF60A8-D4D6-489C-A832-B522E36E3F3C}" userId="S::nader.salah@consultant.LEGO.com::bd64b5ed-f6a2-41ba-8d5a-5b21b39f7f41" providerId="AD"/>
</personList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5" dT="2024-07-24T12:27:58.92" personId="{F3AF60A8-D4D6-489C-A832-B522E36E3F3C}" id="{834BD8BA-B953-4249-A5CF-3A0518553786}">
    <text>preliminary price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104"/>
  <sheetViews>
    <sheetView tabSelected="1" view="pageBreakPreview" topLeftCell="H14" zoomScale="80" zoomScaleNormal="70" zoomScaleSheetLayoutView="80" workbookViewId="0">
      <selection activeCell="O17" sqref="O17"/>
    </sheetView>
  </sheetViews>
  <sheetFormatPr defaultColWidth="8.81640625" defaultRowHeight="15"/>
  <cols>
    <col min="1" max="1" width="7.26953125" customWidth="1"/>
    <col min="2" max="2" width="12" customWidth="1"/>
    <col min="3" max="3" width="15.7265625" customWidth="1"/>
    <col min="4" max="4" width="12.26953125" style="3" customWidth="1"/>
    <col min="5" max="5" width="13.7265625" customWidth="1"/>
    <col min="6" max="6" width="10.36328125" bestFit="1" customWidth="1"/>
    <col min="7" max="7" width="13.08984375" bestFit="1" customWidth="1"/>
    <col min="8" max="8" width="9.453125" customWidth="1"/>
    <col min="9" max="9" width="14.26953125" customWidth="1"/>
    <col min="10" max="10" width="12.81640625" bestFit="1" customWidth="1"/>
    <col min="11" max="11" width="10.453125" customWidth="1"/>
    <col min="12" max="12" width="16.7265625" customWidth="1"/>
    <col min="13" max="13" width="12.81640625" customWidth="1"/>
    <col min="14" max="14" width="16" customWidth="1"/>
    <col min="15" max="15" width="41.7265625" customWidth="1"/>
    <col min="16" max="16" width="37.7265625" customWidth="1"/>
  </cols>
  <sheetData>
    <row r="1" spans="1:20" ht="28.2">
      <c r="A1" s="18"/>
      <c r="B1" s="19" t="s">
        <v>0</v>
      </c>
      <c r="C1" s="18"/>
      <c r="D1" s="20" t="s">
        <v>1</v>
      </c>
      <c r="E1" s="18"/>
      <c r="F1" s="18"/>
      <c r="G1" s="18"/>
      <c r="H1" s="18"/>
      <c r="I1" s="18"/>
      <c r="J1" s="18"/>
      <c r="K1" s="18"/>
      <c r="L1" s="24" t="s">
        <v>2</v>
      </c>
      <c r="M1" s="101" t="s">
        <v>3</v>
      </c>
      <c r="N1" s="101"/>
      <c r="O1" s="25" t="s">
        <v>4</v>
      </c>
      <c r="P1" s="23">
        <v>4</v>
      </c>
      <c r="Q1" s="21"/>
      <c r="R1" s="21"/>
    </row>
    <row r="2" spans="1:20" ht="17.399999999999999">
      <c r="A2" s="18"/>
      <c r="B2" s="18"/>
      <c r="C2" s="18"/>
      <c r="D2" s="20" t="s">
        <v>5</v>
      </c>
      <c r="E2" s="18"/>
      <c r="F2" s="18"/>
      <c r="G2" s="18"/>
      <c r="H2" s="18"/>
      <c r="I2" s="18"/>
      <c r="J2" s="18"/>
      <c r="K2" s="18"/>
      <c r="L2" s="24" t="s">
        <v>6</v>
      </c>
      <c r="M2" s="101" t="s">
        <v>7</v>
      </c>
      <c r="N2" s="101"/>
      <c r="O2" s="25" t="s">
        <v>8</v>
      </c>
      <c r="P2" s="22" t="s">
        <v>9</v>
      </c>
      <c r="Q2" s="21"/>
      <c r="R2" s="21"/>
    </row>
    <row r="3" spans="1:20" ht="17.399999999999999">
      <c r="A3" s="18"/>
      <c r="B3" s="18"/>
      <c r="C3" s="18"/>
      <c r="D3" s="20" t="s">
        <v>10</v>
      </c>
      <c r="E3" s="18"/>
      <c r="F3" s="18"/>
      <c r="G3" s="18"/>
      <c r="H3" s="18"/>
      <c r="I3" s="18"/>
      <c r="J3" s="18"/>
      <c r="K3" s="18"/>
      <c r="L3" s="24" t="s">
        <v>11</v>
      </c>
      <c r="M3" s="102">
        <v>43732</v>
      </c>
      <c r="N3" s="102"/>
      <c r="O3" s="22"/>
      <c r="P3" s="22"/>
      <c r="Q3" s="21"/>
      <c r="R3" s="21"/>
      <c r="S3" s="21"/>
      <c r="T3" s="21"/>
    </row>
    <row r="4" spans="1:20" ht="17.399999999999999">
      <c r="A4" s="18"/>
      <c r="B4" s="18"/>
      <c r="C4" s="18"/>
      <c r="D4" s="20"/>
      <c r="E4" s="18"/>
      <c r="F4" s="18"/>
      <c r="G4" s="18"/>
      <c r="H4" s="18"/>
      <c r="I4" s="18"/>
      <c r="J4" s="18"/>
      <c r="K4" s="18"/>
      <c r="L4" s="24"/>
      <c r="M4" s="26"/>
      <c r="N4" s="26"/>
      <c r="O4" s="22"/>
      <c r="P4" s="22"/>
      <c r="Q4" s="21"/>
      <c r="R4" s="21"/>
      <c r="S4" s="21"/>
      <c r="T4" s="21"/>
    </row>
    <row r="5" spans="1:20" ht="28.2">
      <c r="A5" s="18"/>
      <c r="B5" s="19" t="s">
        <v>12</v>
      </c>
      <c r="C5" s="18"/>
      <c r="D5" s="20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0" ht="13.5" customHeight="1">
      <c r="A6" s="18"/>
      <c r="B6" s="19"/>
      <c r="C6" s="18"/>
      <c r="D6" s="20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20" ht="71.25" customHeight="1">
      <c r="A7" s="18"/>
      <c r="B7" s="103" t="s">
        <v>13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32"/>
    </row>
    <row r="8" spans="1:20" ht="15.6">
      <c r="A8" s="29"/>
      <c r="B8" s="30"/>
      <c r="C8" s="29"/>
      <c r="D8" s="31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20" ht="15.6">
      <c r="A9" s="29"/>
      <c r="B9" s="30"/>
      <c r="C9" s="29"/>
      <c r="D9" s="31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20" ht="15.6">
      <c r="A10" s="29"/>
      <c r="B10" s="30"/>
      <c r="C10" s="29"/>
      <c r="D10" s="31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20" ht="36" customHeight="1" thickBot="1">
      <c r="A11" s="105" t="s">
        <v>14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</row>
    <row r="12" spans="1:20" ht="100.2" customHeight="1" thickBot="1">
      <c r="A12" s="106" t="s">
        <v>15</v>
      </c>
      <c r="B12" s="107"/>
      <c r="C12" s="108" t="s">
        <v>124</v>
      </c>
      <c r="D12" s="109"/>
      <c r="E12" s="109"/>
      <c r="F12" s="109"/>
      <c r="G12" s="109"/>
      <c r="H12" s="109"/>
      <c r="I12" s="109"/>
      <c r="J12" s="109"/>
      <c r="K12" s="110"/>
      <c r="L12" s="4" t="s">
        <v>16</v>
      </c>
      <c r="M12" s="111" t="s">
        <v>17</v>
      </c>
      <c r="N12" s="112"/>
      <c r="O12" s="112"/>
      <c r="P12" s="113"/>
    </row>
    <row r="13" spans="1:20" ht="100.5" customHeight="1" thickBot="1">
      <c r="A13" s="106" t="s">
        <v>18</v>
      </c>
      <c r="B13" s="107"/>
      <c r="C13" s="114" t="s">
        <v>125</v>
      </c>
      <c r="D13" s="115"/>
      <c r="E13" s="115"/>
      <c r="F13" s="115"/>
      <c r="G13" s="115"/>
      <c r="H13" s="116"/>
      <c r="I13" s="116"/>
      <c r="J13" s="116"/>
      <c r="K13" s="117"/>
      <c r="L13" s="4" t="s">
        <v>19</v>
      </c>
      <c r="M13" s="118" t="s">
        <v>20</v>
      </c>
      <c r="N13" s="119"/>
      <c r="O13" s="119"/>
      <c r="P13" s="120"/>
      <c r="Q13" s="5"/>
    </row>
    <row r="14" spans="1:20" ht="28.5" customHeight="1">
      <c r="A14" s="6"/>
      <c r="B14" s="6"/>
      <c r="C14" s="7"/>
      <c r="D14" s="7"/>
      <c r="E14" s="7"/>
      <c r="F14" s="7"/>
      <c r="G14" s="7"/>
      <c r="H14" s="7"/>
      <c r="I14" s="7"/>
      <c r="J14" s="7"/>
      <c r="K14" s="81">
        <v>0.78</v>
      </c>
      <c r="L14" s="9"/>
      <c r="M14" s="9"/>
      <c r="N14" s="10"/>
      <c r="O14" s="7"/>
      <c r="P14" s="7"/>
      <c r="Q14" s="5"/>
    </row>
    <row r="15" spans="1:20" s="1" customFormat="1" ht="46.5" customHeight="1">
      <c r="A15" s="104" t="s">
        <v>21</v>
      </c>
      <c r="B15" s="104" t="s">
        <v>22</v>
      </c>
      <c r="C15" s="121" t="s">
        <v>23</v>
      </c>
      <c r="D15" s="122" t="s">
        <v>24</v>
      </c>
      <c r="E15" s="123"/>
      <c r="F15" s="124"/>
      <c r="G15" s="125" t="s">
        <v>25</v>
      </c>
      <c r="H15" s="104" t="s">
        <v>26</v>
      </c>
      <c r="I15" s="104" t="s">
        <v>27</v>
      </c>
      <c r="J15" s="104" t="s">
        <v>123</v>
      </c>
      <c r="K15" s="104" t="s">
        <v>29</v>
      </c>
      <c r="L15" s="104" t="s">
        <v>30</v>
      </c>
      <c r="M15" s="104" t="s">
        <v>31</v>
      </c>
      <c r="N15" s="104" t="s">
        <v>32</v>
      </c>
      <c r="O15" s="121" t="s">
        <v>33</v>
      </c>
      <c r="P15" s="121"/>
    </row>
    <row r="16" spans="1:20" s="2" customFormat="1" ht="78">
      <c r="A16" s="104"/>
      <c r="B16" s="104"/>
      <c r="C16" s="121"/>
      <c r="D16" s="28" t="s">
        <v>34</v>
      </c>
      <c r="E16" s="28" t="s">
        <v>35</v>
      </c>
      <c r="F16" s="28" t="s">
        <v>36</v>
      </c>
      <c r="G16" s="125"/>
      <c r="H16" s="104"/>
      <c r="I16" s="104"/>
      <c r="J16" s="104"/>
      <c r="K16" s="104"/>
      <c r="L16" s="104"/>
      <c r="M16" s="104"/>
      <c r="N16" s="104"/>
      <c r="O16" s="33" t="s">
        <v>37</v>
      </c>
      <c r="P16" s="27" t="s">
        <v>38</v>
      </c>
    </row>
    <row r="17" spans="1:16" s="2" customFormat="1" ht="126">
      <c r="A17" s="34">
        <v>1</v>
      </c>
      <c r="B17" s="94" t="s">
        <v>128</v>
      </c>
      <c r="C17" s="37" t="s">
        <v>42</v>
      </c>
      <c r="D17" s="38" t="s">
        <v>43</v>
      </c>
      <c r="E17" s="39" t="s">
        <v>44</v>
      </c>
      <c r="F17" s="40" t="s">
        <v>72</v>
      </c>
      <c r="G17" s="41" t="s">
        <v>45</v>
      </c>
      <c r="H17" s="42">
        <v>1</v>
      </c>
      <c r="I17" s="42" t="s">
        <v>46</v>
      </c>
      <c r="J17" s="84">
        <v>11319.734399999999</v>
      </c>
      <c r="K17" s="43">
        <v>2.036</v>
      </c>
      <c r="L17" s="91">
        <v>2.44</v>
      </c>
      <c r="M17" s="44" t="s">
        <v>47</v>
      </c>
      <c r="N17" s="45" t="s">
        <v>48</v>
      </c>
      <c r="O17" s="95" t="s">
        <v>45</v>
      </c>
      <c r="P17" s="75" t="e" vm="1">
        <v>#VALUE!</v>
      </c>
    </row>
    <row r="18" spans="1:16" s="2" customFormat="1" ht="126">
      <c r="A18" s="34">
        <v>1</v>
      </c>
      <c r="B18" s="94" t="s">
        <v>128</v>
      </c>
      <c r="C18" s="37" t="s">
        <v>42</v>
      </c>
      <c r="D18" s="38" t="s">
        <v>43</v>
      </c>
      <c r="E18" s="39" t="s">
        <v>44</v>
      </c>
      <c r="F18" s="40" t="s">
        <v>73</v>
      </c>
      <c r="G18" s="41" t="s">
        <v>45</v>
      </c>
      <c r="H18" s="42">
        <v>1</v>
      </c>
      <c r="I18" s="42" t="s">
        <v>46</v>
      </c>
      <c r="J18" s="84">
        <v>11319.734399999999</v>
      </c>
      <c r="K18" s="43">
        <v>2.036</v>
      </c>
      <c r="L18" s="91">
        <v>2.44</v>
      </c>
      <c r="M18" s="44" t="s">
        <v>47</v>
      </c>
      <c r="N18" s="45" t="s">
        <v>48</v>
      </c>
      <c r="O18" s="95" t="s">
        <v>45</v>
      </c>
      <c r="P18" s="75"/>
    </row>
    <row r="19" spans="1:16" s="2" customFormat="1" ht="126">
      <c r="A19" s="34">
        <v>1</v>
      </c>
      <c r="B19" s="94" t="s">
        <v>128</v>
      </c>
      <c r="C19" s="37" t="s">
        <v>42</v>
      </c>
      <c r="D19" s="38" t="s">
        <v>43</v>
      </c>
      <c r="E19" s="39" t="s">
        <v>44</v>
      </c>
      <c r="F19" s="40" t="s">
        <v>74</v>
      </c>
      <c r="G19" s="41" t="s">
        <v>45</v>
      </c>
      <c r="H19" s="42">
        <v>1</v>
      </c>
      <c r="I19" s="42" t="s">
        <v>46</v>
      </c>
      <c r="J19" s="84">
        <v>11319.734399999999</v>
      </c>
      <c r="K19" s="43">
        <v>2.036</v>
      </c>
      <c r="L19" s="91">
        <v>2.44</v>
      </c>
      <c r="M19" s="44" t="s">
        <v>47</v>
      </c>
      <c r="N19" s="45" t="s">
        <v>48</v>
      </c>
      <c r="O19" s="95" t="s">
        <v>45</v>
      </c>
      <c r="P19" s="75" t="e" vm="1">
        <v>#VALUE!</v>
      </c>
    </row>
    <row r="20" spans="1:16" s="2" customFormat="1" ht="126">
      <c r="A20" s="34">
        <v>1</v>
      </c>
      <c r="B20" s="94" t="s">
        <v>128</v>
      </c>
      <c r="C20" s="37" t="s">
        <v>42</v>
      </c>
      <c r="D20" s="38" t="s">
        <v>43</v>
      </c>
      <c r="E20" s="39" t="s">
        <v>44</v>
      </c>
      <c r="F20" s="40" t="s">
        <v>75</v>
      </c>
      <c r="G20" s="41" t="s">
        <v>45</v>
      </c>
      <c r="H20" s="42">
        <v>1</v>
      </c>
      <c r="I20" s="42" t="s">
        <v>46</v>
      </c>
      <c r="J20" s="84">
        <v>11319.734399999999</v>
      </c>
      <c r="K20" s="43">
        <v>2.036</v>
      </c>
      <c r="L20" s="91">
        <v>2.44</v>
      </c>
      <c r="M20" s="44" t="s">
        <v>47</v>
      </c>
      <c r="N20" s="45" t="s">
        <v>48</v>
      </c>
      <c r="O20" s="95" t="s">
        <v>45</v>
      </c>
      <c r="P20" s="75" t="e" vm="1">
        <v>#VALUE!</v>
      </c>
    </row>
    <row r="21" spans="1:16" s="2" customFormat="1" ht="126">
      <c r="A21" s="34">
        <v>1</v>
      </c>
      <c r="B21" s="94" t="s">
        <v>128</v>
      </c>
      <c r="C21" s="37" t="s">
        <v>42</v>
      </c>
      <c r="D21" s="38" t="s">
        <v>43</v>
      </c>
      <c r="E21" s="39" t="s">
        <v>44</v>
      </c>
      <c r="F21" s="40" t="s">
        <v>76</v>
      </c>
      <c r="G21" s="41" t="s">
        <v>45</v>
      </c>
      <c r="H21" s="42">
        <v>1</v>
      </c>
      <c r="I21" s="42" t="s">
        <v>46</v>
      </c>
      <c r="J21" s="84">
        <v>11319.734399999999</v>
      </c>
      <c r="K21" s="43">
        <v>2.036</v>
      </c>
      <c r="L21" s="91">
        <v>2.44</v>
      </c>
      <c r="M21" s="44" t="s">
        <v>47</v>
      </c>
      <c r="N21" s="45" t="s">
        <v>48</v>
      </c>
      <c r="O21" s="95" t="s">
        <v>45</v>
      </c>
      <c r="P21" s="75" t="e" vm="1">
        <v>#VALUE!</v>
      </c>
    </row>
    <row r="22" spans="1:16" s="2" customFormat="1" ht="126">
      <c r="A22" s="34">
        <v>1</v>
      </c>
      <c r="B22" s="94" t="s">
        <v>128</v>
      </c>
      <c r="C22" s="37" t="s">
        <v>42</v>
      </c>
      <c r="D22" s="38" t="s">
        <v>43</v>
      </c>
      <c r="E22" s="39" t="s">
        <v>44</v>
      </c>
      <c r="F22" s="40" t="s">
        <v>77</v>
      </c>
      <c r="G22" s="41" t="s">
        <v>45</v>
      </c>
      <c r="H22" s="42">
        <v>1</v>
      </c>
      <c r="I22" s="42" t="s">
        <v>46</v>
      </c>
      <c r="J22" s="84">
        <v>11319.734399999999</v>
      </c>
      <c r="K22" s="43">
        <v>2.036</v>
      </c>
      <c r="L22" s="91">
        <v>2.44</v>
      </c>
      <c r="M22" s="44" t="s">
        <v>47</v>
      </c>
      <c r="N22" s="45" t="s">
        <v>48</v>
      </c>
      <c r="O22" s="95" t="s">
        <v>45</v>
      </c>
      <c r="P22" s="75" t="e" vm="1">
        <v>#VALUE!</v>
      </c>
    </row>
    <row r="23" spans="1:16" s="2" customFormat="1" ht="126">
      <c r="A23" s="34">
        <v>1</v>
      </c>
      <c r="B23" s="94" t="s">
        <v>128</v>
      </c>
      <c r="C23" s="37" t="s">
        <v>42</v>
      </c>
      <c r="D23" s="38" t="s">
        <v>43</v>
      </c>
      <c r="E23" s="39" t="s">
        <v>44</v>
      </c>
      <c r="F23" s="40" t="s">
        <v>78</v>
      </c>
      <c r="G23" s="41" t="s">
        <v>45</v>
      </c>
      <c r="H23" s="42">
        <v>1</v>
      </c>
      <c r="I23" s="42" t="s">
        <v>46</v>
      </c>
      <c r="J23" s="84">
        <v>11319.734399999999</v>
      </c>
      <c r="K23" s="43">
        <v>2.036</v>
      </c>
      <c r="L23" s="91">
        <v>2.44</v>
      </c>
      <c r="M23" s="44" t="s">
        <v>47</v>
      </c>
      <c r="N23" s="45" t="s">
        <v>48</v>
      </c>
      <c r="O23" s="95" t="s">
        <v>45</v>
      </c>
      <c r="P23" s="75" t="e" vm="1">
        <v>#VALUE!</v>
      </c>
    </row>
    <row r="24" spans="1:16" s="2" customFormat="1" ht="126">
      <c r="A24" s="34">
        <v>1</v>
      </c>
      <c r="B24" s="94" t="s">
        <v>128</v>
      </c>
      <c r="C24" s="37" t="s">
        <v>42</v>
      </c>
      <c r="D24" s="38" t="s">
        <v>43</v>
      </c>
      <c r="E24" s="39" t="s">
        <v>44</v>
      </c>
      <c r="F24" s="40" t="s">
        <v>79</v>
      </c>
      <c r="G24" s="41" t="s">
        <v>45</v>
      </c>
      <c r="H24" s="42">
        <v>1</v>
      </c>
      <c r="I24" s="42" t="s">
        <v>46</v>
      </c>
      <c r="J24" s="84">
        <v>11319.734399999999</v>
      </c>
      <c r="K24" s="43">
        <v>2.036</v>
      </c>
      <c r="L24" s="91">
        <v>2.44</v>
      </c>
      <c r="M24" s="44" t="s">
        <v>47</v>
      </c>
      <c r="N24" s="45" t="s">
        <v>48</v>
      </c>
      <c r="O24" s="95" t="s">
        <v>45</v>
      </c>
      <c r="P24" s="75" t="e" vm="1">
        <v>#VALUE!</v>
      </c>
    </row>
    <row r="25" spans="1:16" s="2" customFormat="1" ht="126">
      <c r="A25" s="34">
        <v>1</v>
      </c>
      <c r="B25" s="94" t="s">
        <v>128</v>
      </c>
      <c r="C25" s="37" t="s">
        <v>42</v>
      </c>
      <c r="D25" s="38" t="s">
        <v>43</v>
      </c>
      <c r="E25" s="39" t="s">
        <v>44</v>
      </c>
      <c r="F25" s="40" t="s">
        <v>80</v>
      </c>
      <c r="G25" s="41" t="s">
        <v>45</v>
      </c>
      <c r="H25" s="42">
        <v>1</v>
      </c>
      <c r="I25" s="42" t="s">
        <v>46</v>
      </c>
      <c r="J25" s="84">
        <v>11319.734399999999</v>
      </c>
      <c r="K25" s="43">
        <v>2.036</v>
      </c>
      <c r="L25" s="91">
        <v>2.44</v>
      </c>
      <c r="M25" s="44" t="s">
        <v>47</v>
      </c>
      <c r="N25" s="45" t="s">
        <v>48</v>
      </c>
      <c r="O25" s="95" t="s">
        <v>45</v>
      </c>
      <c r="P25" s="75" t="e" vm="1">
        <v>#VALUE!</v>
      </c>
    </row>
    <row r="26" spans="1:16" s="2" customFormat="1" ht="126">
      <c r="A26" s="34">
        <v>1</v>
      </c>
      <c r="B26" s="94" t="s">
        <v>128</v>
      </c>
      <c r="C26" s="37" t="s">
        <v>42</v>
      </c>
      <c r="D26" s="38" t="s">
        <v>43</v>
      </c>
      <c r="E26" s="39" t="s">
        <v>44</v>
      </c>
      <c r="F26" s="40" t="s">
        <v>81</v>
      </c>
      <c r="G26" s="41" t="s">
        <v>45</v>
      </c>
      <c r="H26" s="42">
        <v>1</v>
      </c>
      <c r="I26" s="42" t="s">
        <v>46</v>
      </c>
      <c r="J26" s="84">
        <v>11319.734399999999</v>
      </c>
      <c r="K26" s="43">
        <v>2.036</v>
      </c>
      <c r="L26" s="91">
        <v>2.44</v>
      </c>
      <c r="M26" s="44" t="s">
        <v>47</v>
      </c>
      <c r="N26" s="45" t="s">
        <v>48</v>
      </c>
      <c r="O26" s="95" t="s">
        <v>45</v>
      </c>
      <c r="P26" s="75" t="e" vm="1">
        <v>#VALUE!</v>
      </c>
    </row>
    <row r="27" spans="1:16" s="2" customFormat="1" ht="126">
      <c r="A27" s="34">
        <v>1</v>
      </c>
      <c r="B27" s="94" t="s">
        <v>128</v>
      </c>
      <c r="C27" s="37" t="s">
        <v>42</v>
      </c>
      <c r="D27" s="38" t="s">
        <v>43</v>
      </c>
      <c r="E27" s="39" t="s">
        <v>44</v>
      </c>
      <c r="F27" s="40" t="s">
        <v>99</v>
      </c>
      <c r="G27" s="41" t="s">
        <v>45</v>
      </c>
      <c r="H27" s="42">
        <v>1</v>
      </c>
      <c r="I27" s="42" t="s">
        <v>46</v>
      </c>
      <c r="J27" s="84">
        <v>11319.734399999999</v>
      </c>
      <c r="K27" s="43">
        <v>2.036</v>
      </c>
      <c r="L27" s="91">
        <v>2.44</v>
      </c>
      <c r="M27" s="44" t="s">
        <v>47</v>
      </c>
      <c r="N27" s="45" t="s">
        <v>48</v>
      </c>
      <c r="O27" s="95" t="s">
        <v>45</v>
      </c>
      <c r="P27" s="75" t="e" vm="1">
        <v>#VALUE!</v>
      </c>
    </row>
    <row r="28" spans="1:16" s="2" customFormat="1" ht="126">
      <c r="A28" s="34">
        <v>1</v>
      </c>
      <c r="B28" s="94" t="s">
        <v>128</v>
      </c>
      <c r="C28" s="37" t="s">
        <v>42</v>
      </c>
      <c r="D28" s="38" t="s">
        <v>43</v>
      </c>
      <c r="E28" s="39" t="s">
        <v>44</v>
      </c>
      <c r="F28" s="40" t="s">
        <v>82</v>
      </c>
      <c r="G28" s="41" t="s">
        <v>45</v>
      </c>
      <c r="H28" s="42">
        <v>1</v>
      </c>
      <c r="I28" s="42" t="s">
        <v>46</v>
      </c>
      <c r="J28" s="84">
        <v>11319.734399999999</v>
      </c>
      <c r="K28" s="43">
        <v>2.036</v>
      </c>
      <c r="L28" s="91">
        <v>2.44</v>
      </c>
      <c r="M28" s="44" t="s">
        <v>47</v>
      </c>
      <c r="N28" s="45" t="s">
        <v>48</v>
      </c>
      <c r="O28" s="95" t="s">
        <v>45</v>
      </c>
      <c r="P28" s="75" t="e" vm="1">
        <v>#VALUE!</v>
      </c>
    </row>
    <row r="29" spans="1:16" s="2" customFormat="1" ht="126">
      <c r="A29" s="34">
        <v>1</v>
      </c>
      <c r="B29" s="94" t="s">
        <v>128</v>
      </c>
      <c r="C29" s="37" t="s">
        <v>42</v>
      </c>
      <c r="D29" s="38" t="s">
        <v>43</v>
      </c>
      <c r="E29" s="39" t="s">
        <v>44</v>
      </c>
      <c r="F29" s="40" t="s">
        <v>83</v>
      </c>
      <c r="G29" s="41" t="s">
        <v>45</v>
      </c>
      <c r="H29" s="42">
        <v>1</v>
      </c>
      <c r="I29" s="42" t="s">
        <v>46</v>
      </c>
      <c r="J29" s="84">
        <v>11319.734399999999</v>
      </c>
      <c r="K29" s="43">
        <v>2.036</v>
      </c>
      <c r="L29" s="91">
        <v>2.44</v>
      </c>
      <c r="M29" s="44" t="s">
        <v>47</v>
      </c>
      <c r="N29" s="45" t="s">
        <v>48</v>
      </c>
      <c r="O29" s="95" t="s">
        <v>45</v>
      </c>
      <c r="P29" s="75" t="e" vm="1">
        <v>#VALUE!</v>
      </c>
    </row>
    <row r="30" spans="1:16" s="2" customFormat="1" ht="126">
      <c r="A30" s="34">
        <v>1</v>
      </c>
      <c r="B30" s="94" t="s">
        <v>128</v>
      </c>
      <c r="C30" s="37" t="s">
        <v>42</v>
      </c>
      <c r="D30" s="38" t="s">
        <v>43</v>
      </c>
      <c r="E30" s="39" t="s">
        <v>44</v>
      </c>
      <c r="F30" s="40" t="s">
        <v>84</v>
      </c>
      <c r="G30" s="41" t="s">
        <v>45</v>
      </c>
      <c r="H30" s="42">
        <v>1</v>
      </c>
      <c r="I30" s="42" t="s">
        <v>46</v>
      </c>
      <c r="J30" s="84">
        <v>11319.734399999999</v>
      </c>
      <c r="K30" s="43">
        <v>2.036</v>
      </c>
      <c r="L30" s="91">
        <v>2.44</v>
      </c>
      <c r="M30" s="44" t="s">
        <v>47</v>
      </c>
      <c r="N30" s="45" t="s">
        <v>48</v>
      </c>
      <c r="O30" s="95" t="s">
        <v>45</v>
      </c>
      <c r="P30" s="75" t="e" vm="1">
        <v>#VALUE!</v>
      </c>
    </row>
    <row r="31" spans="1:16" s="2" customFormat="1" ht="126">
      <c r="A31" s="34">
        <v>1</v>
      </c>
      <c r="B31" s="94" t="s">
        <v>128</v>
      </c>
      <c r="C31" s="37" t="s">
        <v>42</v>
      </c>
      <c r="D31" s="38" t="s">
        <v>43</v>
      </c>
      <c r="E31" s="39" t="s">
        <v>44</v>
      </c>
      <c r="F31" s="40" t="s">
        <v>85</v>
      </c>
      <c r="G31" s="41" t="s">
        <v>45</v>
      </c>
      <c r="H31" s="42">
        <v>1</v>
      </c>
      <c r="I31" s="42" t="s">
        <v>46</v>
      </c>
      <c r="J31" s="84">
        <v>11319.734399999999</v>
      </c>
      <c r="K31" s="43">
        <v>2.036</v>
      </c>
      <c r="L31" s="91">
        <v>2.44</v>
      </c>
      <c r="M31" s="44" t="s">
        <v>47</v>
      </c>
      <c r="N31" s="45" t="s">
        <v>48</v>
      </c>
      <c r="O31" s="95" t="s">
        <v>45</v>
      </c>
      <c r="P31" s="75" t="e" vm="1">
        <v>#VALUE!</v>
      </c>
    </row>
    <row r="32" spans="1:16" s="2" customFormat="1" ht="126">
      <c r="A32" s="34">
        <v>1</v>
      </c>
      <c r="B32" s="94" t="s">
        <v>128</v>
      </c>
      <c r="C32" s="37" t="s">
        <v>42</v>
      </c>
      <c r="D32" s="38" t="s">
        <v>43</v>
      </c>
      <c r="E32" s="39" t="s">
        <v>44</v>
      </c>
      <c r="F32" s="40" t="s">
        <v>86</v>
      </c>
      <c r="G32" s="41" t="s">
        <v>45</v>
      </c>
      <c r="H32" s="42">
        <v>1</v>
      </c>
      <c r="I32" s="42" t="s">
        <v>46</v>
      </c>
      <c r="J32" s="84">
        <v>11319.734399999999</v>
      </c>
      <c r="K32" s="43">
        <v>2.036</v>
      </c>
      <c r="L32" s="91">
        <v>2.44</v>
      </c>
      <c r="M32" s="44" t="s">
        <v>47</v>
      </c>
      <c r="N32" s="45" t="s">
        <v>48</v>
      </c>
      <c r="O32" s="95" t="s">
        <v>45</v>
      </c>
      <c r="P32" s="75" t="e" vm="1">
        <v>#VALUE!</v>
      </c>
    </row>
    <row r="33" spans="1:16" s="2" customFormat="1" ht="126">
      <c r="A33" s="34">
        <v>1</v>
      </c>
      <c r="B33" s="94" t="s">
        <v>128</v>
      </c>
      <c r="C33" s="37" t="s">
        <v>42</v>
      </c>
      <c r="D33" s="38" t="s">
        <v>43</v>
      </c>
      <c r="E33" s="39" t="s">
        <v>44</v>
      </c>
      <c r="F33" s="40" t="s">
        <v>87</v>
      </c>
      <c r="G33" s="41" t="s">
        <v>45</v>
      </c>
      <c r="H33" s="42">
        <v>1</v>
      </c>
      <c r="I33" s="42" t="s">
        <v>46</v>
      </c>
      <c r="J33" s="84">
        <v>11319.734399999999</v>
      </c>
      <c r="K33" s="43">
        <v>2.036</v>
      </c>
      <c r="L33" s="91">
        <v>2.44</v>
      </c>
      <c r="M33" s="44" t="s">
        <v>47</v>
      </c>
      <c r="N33" s="45" t="s">
        <v>48</v>
      </c>
      <c r="O33" s="95" t="s">
        <v>45</v>
      </c>
      <c r="P33" s="75" t="e" vm="1">
        <v>#VALUE!</v>
      </c>
    </row>
    <row r="34" spans="1:16" s="2" customFormat="1" ht="126">
      <c r="A34" s="34">
        <v>1</v>
      </c>
      <c r="B34" s="94" t="s">
        <v>128</v>
      </c>
      <c r="C34" s="37" t="s">
        <v>42</v>
      </c>
      <c r="D34" s="38" t="s">
        <v>43</v>
      </c>
      <c r="E34" s="39" t="s">
        <v>44</v>
      </c>
      <c r="F34" s="40" t="s">
        <v>88</v>
      </c>
      <c r="G34" s="41" t="s">
        <v>45</v>
      </c>
      <c r="H34" s="42">
        <v>1</v>
      </c>
      <c r="I34" s="42" t="s">
        <v>46</v>
      </c>
      <c r="J34" s="84">
        <v>11319.734399999999</v>
      </c>
      <c r="K34" s="43">
        <v>2.036</v>
      </c>
      <c r="L34" s="91">
        <v>2.44</v>
      </c>
      <c r="M34" s="44" t="s">
        <v>47</v>
      </c>
      <c r="N34" s="45" t="s">
        <v>48</v>
      </c>
      <c r="O34" s="95" t="s">
        <v>45</v>
      </c>
      <c r="P34" s="75" t="e" vm="1">
        <v>#VALUE!</v>
      </c>
    </row>
    <row r="35" spans="1:16" s="2" customFormat="1" ht="126">
      <c r="A35" s="34">
        <v>1</v>
      </c>
      <c r="B35" s="94" t="s">
        <v>128</v>
      </c>
      <c r="C35" s="37" t="s">
        <v>42</v>
      </c>
      <c r="D35" s="38" t="s">
        <v>43</v>
      </c>
      <c r="E35" s="39" t="s">
        <v>44</v>
      </c>
      <c r="F35" s="40" t="s">
        <v>89</v>
      </c>
      <c r="G35" s="41" t="s">
        <v>45</v>
      </c>
      <c r="H35" s="42">
        <v>1</v>
      </c>
      <c r="I35" s="42" t="s">
        <v>46</v>
      </c>
      <c r="J35" s="84">
        <v>11319.734399999999</v>
      </c>
      <c r="K35" s="43">
        <v>2.036</v>
      </c>
      <c r="L35" s="91">
        <v>2.44</v>
      </c>
      <c r="M35" s="44" t="s">
        <v>47</v>
      </c>
      <c r="N35" s="45" t="s">
        <v>48</v>
      </c>
      <c r="O35" s="95" t="s">
        <v>45</v>
      </c>
      <c r="P35" s="75" t="e" vm="1">
        <v>#VALUE!</v>
      </c>
    </row>
    <row r="36" spans="1:16" s="2" customFormat="1" ht="126">
      <c r="A36" s="34">
        <v>1</v>
      </c>
      <c r="B36" s="94" t="s">
        <v>128</v>
      </c>
      <c r="C36" s="37" t="s">
        <v>42</v>
      </c>
      <c r="D36" s="38" t="s">
        <v>43</v>
      </c>
      <c r="E36" s="39" t="s">
        <v>44</v>
      </c>
      <c r="F36" s="40" t="s">
        <v>90</v>
      </c>
      <c r="G36" s="41" t="s">
        <v>45</v>
      </c>
      <c r="H36" s="42">
        <v>1</v>
      </c>
      <c r="I36" s="42" t="s">
        <v>46</v>
      </c>
      <c r="J36" s="84">
        <v>11319.734399999999</v>
      </c>
      <c r="K36" s="43">
        <v>2.036</v>
      </c>
      <c r="L36" s="91">
        <v>2.44</v>
      </c>
      <c r="M36" s="44" t="s">
        <v>47</v>
      </c>
      <c r="N36" s="45" t="s">
        <v>48</v>
      </c>
      <c r="O36" s="95" t="s">
        <v>45</v>
      </c>
      <c r="P36" s="75" t="e" vm="1">
        <v>#VALUE!</v>
      </c>
    </row>
    <row r="37" spans="1:16" s="2" customFormat="1" ht="126">
      <c r="A37" s="34">
        <v>1</v>
      </c>
      <c r="B37" s="94" t="s">
        <v>128</v>
      </c>
      <c r="C37" s="37" t="s">
        <v>42</v>
      </c>
      <c r="D37" s="38" t="s">
        <v>43</v>
      </c>
      <c r="E37" s="39" t="s">
        <v>44</v>
      </c>
      <c r="F37" s="40" t="s">
        <v>91</v>
      </c>
      <c r="G37" s="41" t="s">
        <v>45</v>
      </c>
      <c r="H37" s="42">
        <v>1</v>
      </c>
      <c r="I37" s="42" t="s">
        <v>46</v>
      </c>
      <c r="J37" s="84">
        <v>11319.734399999999</v>
      </c>
      <c r="K37" s="43">
        <v>2.036</v>
      </c>
      <c r="L37" s="91">
        <v>2.44</v>
      </c>
      <c r="M37" s="44" t="s">
        <v>47</v>
      </c>
      <c r="N37" s="45" t="s">
        <v>48</v>
      </c>
      <c r="O37" s="95" t="s">
        <v>45</v>
      </c>
      <c r="P37" s="75" t="e" vm="1">
        <v>#VALUE!</v>
      </c>
    </row>
    <row r="38" spans="1:16" s="2" customFormat="1" ht="126">
      <c r="A38" s="34">
        <v>1</v>
      </c>
      <c r="B38" s="94" t="s">
        <v>128</v>
      </c>
      <c r="C38" s="37" t="s">
        <v>42</v>
      </c>
      <c r="D38" s="38" t="s">
        <v>43</v>
      </c>
      <c r="E38" s="39" t="s">
        <v>44</v>
      </c>
      <c r="F38" s="40" t="s">
        <v>92</v>
      </c>
      <c r="G38" s="41" t="s">
        <v>45</v>
      </c>
      <c r="H38" s="42">
        <v>1</v>
      </c>
      <c r="I38" s="42" t="s">
        <v>46</v>
      </c>
      <c r="J38" s="84">
        <v>11319.734399999999</v>
      </c>
      <c r="K38" s="43">
        <v>2.036</v>
      </c>
      <c r="L38" s="91">
        <v>2.44</v>
      </c>
      <c r="M38" s="44" t="s">
        <v>47</v>
      </c>
      <c r="N38" s="45" t="s">
        <v>48</v>
      </c>
      <c r="O38" s="95" t="s">
        <v>45</v>
      </c>
      <c r="P38" s="75" t="e" vm="1">
        <v>#VALUE!</v>
      </c>
    </row>
    <row r="39" spans="1:16" s="2" customFormat="1" ht="126">
      <c r="A39" s="34">
        <v>1</v>
      </c>
      <c r="B39" s="94" t="s">
        <v>128</v>
      </c>
      <c r="C39" s="37" t="s">
        <v>42</v>
      </c>
      <c r="D39" s="38" t="s">
        <v>43</v>
      </c>
      <c r="E39" s="39" t="s">
        <v>44</v>
      </c>
      <c r="F39" s="40" t="s">
        <v>93</v>
      </c>
      <c r="G39" s="41" t="s">
        <v>45</v>
      </c>
      <c r="H39" s="42">
        <v>1</v>
      </c>
      <c r="I39" s="42" t="s">
        <v>46</v>
      </c>
      <c r="J39" s="84">
        <v>11319.734399999999</v>
      </c>
      <c r="K39" s="43">
        <v>2.036</v>
      </c>
      <c r="L39" s="91">
        <v>2.44</v>
      </c>
      <c r="M39" s="44" t="s">
        <v>47</v>
      </c>
      <c r="N39" s="45" t="s">
        <v>48</v>
      </c>
      <c r="O39" s="95" t="s">
        <v>45</v>
      </c>
      <c r="P39" s="75" t="e" vm="1">
        <v>#VALUE!</v>
      </c>
    </row>
    <row r="40" spans="1:16" s="2" customFormat="1" ht="126">
      <c r="A40" s="34">
        <v>1</v>
      </c>
      <c r="B40" s="94" t="s">
        <v>128</v>
      </c>
      <c r="C40" s="37" t="s">
        <v>42</v>
      </c>
      <c r="D40" s="38" t="s">
        <v>43</v>
      </c>
      <c r="E40" s="39" t="s">
        <v>44</v>
      </c>
      <c r="F40" s="40" t="s">
        <v>94</v>
      </c>
      <c r="G40" s="41" t="s">
        <v>45</v>
      </c>
      <c r="H40" s="42">
        <v>1</v>
      </c>
      <c r="I40" s="42" t="s">
        <v>46</v>
      </c>
      <c r="J40" s="84">
        <v>11319.734399999999</v>
      </c>
      <c r="K40" s="43">
        <v>2.036</v>
      </c>
      <c r="L40" s="91">
        <v>2.44</v>
      </c>
      <c r="M40" s="44" t="s">
        <v>47</v>
      </c>
      <c r="N40" s="45" t="s">
        <v>48</v>
      </c>
      <c r="O40" s="95" t="s">
        <v>45</v>
      </c>
      <c r="P40" s="75" t="e" vm="1">
        <v>#VALUE!</v>
      </c>
    </row>
    <row r="41" spans="1:16" s="2" customFormat="1" ht="126">
      <c r="A41" s="34">
        <v>1</v>
      </c>
      <c r="B41" s="94" t="s">
        <v>128</v>
      </c>
      <c r="C41" s="37" t="s">
        <v>42</v>
      </c>
      <c r="D41" s="38" t="s">
        <v>43</v>
      </c>
      <c r="E41" s="39" t="s">
        <v>44</v>
      </c>
      <c r="F41" s="40" t="s">
        <v>95</v>
      </c>
      <c r="G41" s="41" t="s">
        <v>45</v>
      </c>
      <c r="H41" s="42">
        <v>1</v>
      </c>
      <c r="I41" s="42" t="s">
        <v>46</v>
      </c>
      <c r="J41" s="84">
        <v>11319.734399999999</v>
      </c>
      <c r="K41" s="43">
        <v>2.036</v>
      </c>
      <c r="L41" s="91">
        <v>2.44</v>
      </c>
      <c r="M41" s="44" t="s">
        <v>47</v>
      </c>
      <c r="N41" s="45" t="s">
        <v>48</v>
      </c>
      <c r="O41" s="95" t="s">
        <v>45</v>
      </c>
      <c r="P41" s="75" t="e" vm="1">
        <v>#VALUE!</v>
      </c>
    </row>
    <row r="42" spans="1:16" s="2" customFormat="1" ht="126">
      <c r="A42" s="34">
        <v>1</v>
      </c>
      <c r="B42" s="94" t="s">
        <v>128</v>
      </c>
      <c r="C42" s="37" t="s">
        <v>42</v>
      </c>
      <c r="D42" s="38" t="s">
        <v>43</v>
      </c>
      <c r="E42" s="39" t="s">
        <v>44</v>
      </c>
      <c r="F42" s="40" t="s">
        <v>96</v>
      </c>
      <c r="G42" s="41" t="s">
        <v>45</v>
      </c>
      <c r="H42" s="42">
        <v>1</v>
      </c>
      <c r="I42" s="42" t="s">
        <v>46</v>
      </c>
      <c r="J42" s="84">
        <v>11319.734399999999</v>
      </c>
      <c r="K42" s="43">
        <v>2.036</v>
      </c>
      <c r="L42" s="91">
        <v>2.44</v>
      </c>
      <c r="M42" s="44" t="s">
        <v>47</v>
      </c>
      <c r="N42" s="45" t="s">
        <v>48</v>
      </c>
      <c r="O42" s="95" t="s">
        <v>45</v>
      </c>
      <c r="P42" s="75" t="e" vm="1">
        <v>#VALUE!</v>
      </c>
    </row>
    <row r="43" spans="1:16" s="2" customFormat="1" ht="126">
      <c r="A43" s="34">
        <v>1</v>
      </c>
      <c r="B43" s="94" t="s">
        <v>128</v>
      </c>
      <c r="C43" s="37" t="s">
        <v>42</v>
      </c>
      <c r="D43" s="38" t="s">
        <v>43</v>
      </c>
      <c r="E43" s="39" t="s">
        <v>44</v>
      </c>
      <c r="F43" s="40" t="s">
        <v>97</v>
      </c>
      <c r="G43" s="41" t="s">
        <v>45</v>
      </c>
      <c r="H43" s="42">
        <v>1</v>
      </c>
      <c r="I43" s="42" t="s">
        <v>46</v>
      </c>
      <c r="J43" s="84">
        <v>11319.734399999999</v>
      </c>
      <c r="K43" s="43">
        <v>2.036</v>
      </c>
      <c r="L43" s="91">
        <v>2.44</v>
      </c>
      <c r="M43" s="44" t="s">
        <v>47</v>
      </c>
      <c r="N43" s="45" t="s">
        <v>48</v>
      </c>
      <c r="O43" s="95" t="s">
        <v>45</v>
      </c>
      <c r="P43" s="75" t="e" vm="1">
        <v>#VALUE!</v>
      </c>
    </row>
    <row r="44" spans="1:16" s="2" customFormat="1" ht="126">
      <c r="A44" s="34">
        <v>1</v>
      </c>
      <c r="B44" s="94" t="s">
        <v>128</v>
      </c>
      <c r="C44" s="37" t="s">
        <v>42</v>
      </c>
      <c r="D44" s="38" t="s">
        <v>43</v>
      </c>
      <c r="E44" s="39" t="s">
        <v>44</v>
      </c>
      <c r="F44" s="40" t="s">
        <v>98</v>
      </c>
      <c r="G44" s="41" t="s">
        <v>45</v>
      </c>
      <c r="H44" s="42">
        <v>1</v>
      </c>
      <c r="I44" s="42" t="s">
        <v>46</v>
      </c>
      <c r="J44" s="84">
        <v>11319.734399999999</v>
      </c>
      <c r="K44" s="43">
        <v>2.036</v>
      </c>
      <c r="L44" s="91">
        <v>2.44</v>
      </c>
      <c r="M44" s="44" t="s">
        <v>47</v>
      </c>
      <c r="N44" s="45" t="s">
        <v>48</v>
      </c>
      <c r="O44" s="95" t="s">
        <v>45</v>
      </c>
      <c r="P44" s="75" t="e" vm="1">
        <v>#VALUE!</v>
      </c>
    </row>
    <row r="45" spans="1:16" s="2" customFormat="1" ht="126">
      <c r="A45" s="34">
        <v>1</v>
      </c>
      <c r="B45" s="94" t="s">
        <v>128</v>
      </c>
      <c r="C45" s="37" t="s">
        <v>42</v>
      </c>
      <c r="D45" s="38" t="s">
        <v>43</v>
      </c>
      <c r="E45" s="39" t="s">
        <v>44</v>
      </c>
      <c r="F45" s="40" t="s">
        <v>100</v>
      </c>
      <c r="G45" s="41" t="s">
        <v>45</v>
      </c>
      <c r="H45" s="42">
        <v>1</v>
      </c>
      <c r="I45" s="42" t="s">
        <v>46</v>
      </c>
      <c r="J45" s="84">
        <v>11319.734399999999</v>
      </c>
      <c r="K45" s="43">
        <v>2.036</v>
      </c>
      <c r="L45" s="91">
        <v>2.44</v>
      </c>
      <c r="M45" s="44" t="s">
        <v>47</v>
      </c>
      <c r="N45" s="45" t="s">
        <v>48</v>
      </c>
      <c r="O45" s="95" t="s">
        <v>45</v>
      </c>
      <c r="P45" s="75" t="e" vm="1">
        <v>#VALUE!</v>
      </c>
    </row>
    <row r="46" spans="1:16" s="2" customFormat="1" ht="126">
      <c r="A46" s="34">
        <v>1</v>
      </c>
      <c r="B46" s="94" t="s">
        <v>128</v>
      </c>
      <c r="C46" s="37" t="s">
        <v>42</v>
      </c>
      <c r="D46" s="38" t="s">
        <v>43</v>
      </c>
      <c r="E46" s="39" t="s">
        <v>44</v>
      </c>
      <c r="F46" s="40" t="s">
        <v>101</v>
      </c>
      <c r="G46" s="41" t="s">
        <v>45</v>
      </c>
      <c r="H46" s="42">
        <v>1</v>
      </c>
      <c r="I46" s="42" t="s">
        <v>46</v>
      </c>
      <c r="J46" s="84">
        <v>11319.734399999999</v>
      </c>
      <c r="K46" s="43">
        <v>2.036</v>
      </c>
      <c r="L46" s="91">
        <v>2.44</v>
      </c>
      <c r="M46" s="44" t="s">
        <v>47</v>
      </c>
      <c r="N46" s="45" t="s">
        <v>48</v>
      </c>
      <c r="O46" s="95" t="s">
        <v>45</v>
      </c>
      <c r="P46" s="75" t="e" vm="1">
        <v>#VALUE!</v>
      </c>
    </row>
    <row r="47" spans="1:16" s="2" customFormat="1" ht="126">
      <c r="A47" s="34">
        <v>1</v>
      </c>
      <c r="B47" s="94" t="s">
        <v>128</v>
      </c>
      <c r="C47" s="37" t="s">
        <v>42</v>
      </c>
      <c r="D47" s="38" t="s">
        <v>43</v>
      </c>
      <c r="E47" s="39" t="s">
        <v>44</v>
      </c>
      <c r="F47" s="40" t="s">
        <v>102</v>
      </c>
      <c r="G47" s="41" t="s">
        <v>45</v>
      </c>
      <c r="H47" s="42">
        <v>1</v>
      </c>
      <c r="I47" s="42" t="s">
        <v>46</v>
      </c>
      <c r="J47" s="84">
        <v>11319.734399999999</v>
      </c>
      <c r="K47" s="43">
        <v>2.036</v>
      </c>
      <c r="L47" s="91">
        <v>2.44</v>
      </c>
      <c r="M47" s="44" t="s">
        <v>47</v>
      </c>
      <c r="N47" s="45" t="s">
        <v>48</v>
      </c>
      <c r="O47" s="95" t="s">
        <v>45</v>
      </c>
      <c r="P47" s="75" t="e" vm="1">
        <v>#VALUE!</v>
      </c>
    </row>
    <row r="48" spans="1:16" s="2" customFormat="1" ht="126">
      <c r="A48" s="34">
        <v>1</v>
      </c>
      <c r="B48" s="94" t="s">
        <v>128</v>
      </c>
      <c r="C48" s="37" t="s">
        <v>42</v>
      </c>
      <c r="D48" s="38" t="s">
        <v>43</v>
      </c>
      <c r="E48" s="39" t="s">
        <v>44</v>
      </c>
      <c r="F48" s="40" t="s">
        <v>103</v>
      </c>
      <c r="G48" s="41" t="s">
        <v>45</v>
      </c>
      <c r="H48" s="42">
        <v>1</v>
      </c>
      <c r="I48" s="42" t="s">
        <v>46</v>
      </c>
      <c r="J48" s="84">
        <v>11319.734399999999</v>
      </c>
      <c r="K48" s="43">
        <v>2.036</v>
      </c>
      <c r="L48" s="91">
        <v>2.44</v>
      </c>
      <c r="M48" s="44" t="s">
        <v>47</v>
      </c>
      <c r="N48" s="45" t="s">
        <v>48</v>
      </c>
      <c r="O48" s="95" t="s">
        <v>45</v>
      </c>
      <c r="P48" s="75" t="e" vm="1">
        <v>#VALUE!</v>
      </c>
    </row>
    <row r="49" spans="1:16" s="2" customFormat="1" ht="126">
      <c r="A49" s="34">
        <v>1</v>
      </c>
      <c r="B49" s="94" t="s">
        <v>128</v>
      </c>
      <c r="C49" s="37" t="s">
        <v>42</v>
      </c>
      <c r="D49" s="38" t="s">
        <v>43</v>
      </c>
      <c r="E49" s="39" t="s">
        <v>44</v>
      </c>
      <c r="F49" s="40" t="s">
        <v>104</v>
      </c>
      <c r="G49" s="41" t="s">
        <v>45</v>
      </c>
      <c r="H49" s="42">
        <v>1</v>
      </c>
      <c r="I49" s="42" t="s">
        <v>46</v>
      </c>
      <c r="J49" s="84">
        <v>11319.734399999999</v>
      </c>
      <c r="K49" s="43">
        <v>2.036</v>
      </c>
      <c r="L49" s="91">
        <v>2.44</v>
      </c>
      <c r="M49" s="44" t="s">
        <v>47</v>
      </c>
      <c r="N49" s="45" t="s">
        <v>48</v>
      </c>
      <c r="O49" s="95" t="s">
        <v>45</v>
      </c>
      <c r="P49" s="75" t="e" vm="1">
        <v>#VALUE!</v>
      </c>
    </row>
    <row r="50" spans="1:16" s="2" customFormat="1" ht="126">
      <c r="A50" s="34">
        <v>1</v>
      </c>
      <c r="B50" s="94" t="s">
        <v>128</v>
      </c>
      <c r="C50" s="37" t="s">
        <v>42</v>
      </c>
      <c r="D50" s="38" t="s">
        <v>43</v>
      </c>
      <c r="E50" s="39" t="s">
        <v>44</v>
      </c>
      <c r="F50" s="40" t="s">
        <v>105</v>
      </c>
      <c r="G50" s="41" t="s">
        <v>45</v>
      </c>
      <c r="H50" s="42">
        <v>1</v>
      </c>
      <c r="I50" s="42" t="s">
        <v>46</v>
      </c>
      <c r="J50" s="84">
        <v>11319.734399999999</v>
      </c>
      <c r="K50" s="43">
        <v>2.036</v>
      </c>
      <c r="L50" s="91">
        <v>2.44</v>
      </c>
      <c r="M50" s="44" t="s">
        <v>47</v>
      </c>
      <c r="N50" s="45" t="s">
        <v>48</v>
      </c>
      <c r="O50" s="95" t="s">
        <v>45</v>
      </c>
      <c r="P50" s="75" t="e" vm="1">
        <v>#VALUE!</v>
      </c>
    </row>
    <row r="51" spans="1:16" s="2" customFormat="1" ht="126">
      <c r="A51" s="34">
        <v>1</v>
      </c>
      <c r="B51" s="94" t="s">
        <v>128</v>
      </c>
      <c r="C51" s="37" t="s">
        <v>42</v>
      </c>
      <c r="D51" s="38" t="s">
        <v>43</v>
      </c>
      <c r="E51" s="39" t="s">
        <v>44</v>
      </c>
      <c r="F51" s="40" t="s">
        <v>106</v>
      </c>
      <c r="G51" s="41" t="s">
        <v>45</v>
      </c>
      <c r="H51" s="42">
        <v>1</v>
      </c>
      <c r="I51" s="42" t="s">
        <v>46</v>
      </c>
      <c r="J51" s="84">
        <v>11319.734399999999</v>
      </c>
      <c r="K51" s="43">
        <v>2.036</v>
      </c>
      <c r="L51" s="91">
        <v>2.44</v>
      </c>
      <c r="M51" s="44" t="s">
        <v>47</v>
      </c>
      <c r="N51" s="45" t="s">
        <v>48</v>
      </c>
      <c r="O51" s="95" t="s">
        <v>45</v>
      </c>
      <c r="P51" s="75" t="e" vm="1">
        <v>#VALUE!</v>
      </c>
    </row>
    <row r="52" spans="1:16" s="2" customFormat="1" ht="126">
      <c r="A52" s="34">
        <v>1</v>
      </c>
      <c r="B52" s="94" t="s">
        <v>128</v>
      </c>
      <c r="C52" s="37" t="s">
        <v>42</v>
      </c>
      <c r="D52" s="38" t="s">
        <v>43</v>
      </c>
      <c r="E52" s="39" t="s">
        <v>44</v>
      </c>
      <c r="F52" s="40" t="s">
        <v>107</v>
      </c>
      <c r="G52" s="41" t="s">
        <v>45</v>
      </c>
      <c r="H52" s="42">
        <v>1</v>
      </c>
      <c r="I52" s="42" t="s">
        <v>46</v>
      </c>
      <c r="J52" s="84">
        <v>11319.734399999999</v>
      </c>
      <c r="K52" s="43">
        <v>2.036</v>
      </c>
      <c r="L52" s="91">
        <v>2.44</v>
      </c>
      <c r="M52" s="44" t="s">
        <v>47</v>
      </c>
      <c r="N52" s="45" t="s">
        <v>48</v>
      </c>
      <c r="O52" s="95" t="s">
        <v>45</v>
      </c>
      <c r="P52" s="75" t="e" vm="1">
        <v>#VALUE!</v>
      </c>
    </row>
    <row r="53" spans="1:16" s="2" customFormat="1" ht="126">
      <c r="A53" s="34">
        <v>1</v>
      </c>
      <c r="B53" s="94" t="s">
        <v>128</v>
      </c>
      <c r="C53" s="37" t="s">
        <v>42</v>
      </c>
      <c r="D53" s="38" t="s">
        <v>43</v>
      </c>
      <c r="E53" s="39" t="s">
        <v>44</v>
      </c>
      <c r="F53" s="40" t="s">
        <v>108</v>
      </c>
      <c r="G53" s="41" t="s">
        <v>45</v>
      </c>
      <c r="H53" s="42">
        <v>1</v>
      </c>
      <c r="I53" s="42" t="s">
        <v>46</v>
      </c>
      <c r="J53" s="84">
        <v>11319.734399999999</v>
      </c>
      <c r="K53" s="43">
        <v>2.036</v>
      </c>
      <c r="L53" s="91">
        <v>2.44</v>
      </c>
      <c r="M53" s="44" t="s">
        <v>47</v>
      </c>
      <c r="N53" s="45" t="s">
        <v>48</v>
      </c>
      <c r="O53" s="95" t="s">
        <v>45</v>
      </c>
      <c r="P53" s="75" t="e" vm="1">
        <v>#VALUE!</v>
      </c>
    </row>
    <row r="54" spans="1:16" s="2" customFormat="1" ht="126">
      <c r="A54" s="34">
        <v>1</v>
      </c>
      <c r="B54" s="94" t="s">
        <v>128</v>
      </c>
      <c r="C54" s="37" t="s">
        <v>42</v>
      </c>
      <c r="D54" s="38" t="s">
        <v>43</v>
      </c>
      <c r="E54" s="39" t="s">
        <v>44</v>
      </c>
      <c r="F54" s="40" t="s">
        <v>109</v>
      </c>
      <c r="G54" s="41" t="s">
        <v>45</v>
      </c>
      <c r="H54" s="42">
        <v>1</v>
      </c>
      <c r="I54" s="42" t="s">
        <v>46</v>
      </c>
      <c r="J54" s="84">
        <v>11319.734399999999</v>
      </c>
      <c r="K54" s="43">
        <v>2.036</v>
      </c>
      <c r="L54" s="91">
        <v>2.44</v>
      </c>
      <c r="M54" s="44" t="s">
        <v>47</v>
      </c>
      <c r="N54" s="45" t="s">
        <v>48</v>
      </c>
      <c r="O54" s="95" t="s">
        <v>45</v>
      </c>
      <c r="P54" s="75" t="e" vm="1">
        <v>#VALUE!</v>
      </c>
    </row>
    <row r="55" spans="1:16" s="2" customFormat="1" ht="126">
      <c r="A55" s="34">
        <v>1</v>
      </c>
      <c r="B55" s="94" t="s">
        <v>128</v>
      </c>
      <c r="C55" s="37" t="s">
        <v>42</v>
      </c>
      <c r="D55" s="38" t="s">
        <v>43</v>
      </c>
      <c r="E55" s="39" t="s">
        <v>44</v>
      </c>
      <c r="F55" s="40" t="s">
        <v>110</v>
      </c>
      <c r="G55" s="41" t="s">
        <v>45</v>
      </c>
      <c r="H55" s="42">
        <v>1</v>
      </c>
      <c r="I55" s="42" t="s">
        <v>46</v>
      </c>
      <c r="J55" s="84">
        <v>11319.734399999999</v>
      </c>
      <c r="K55" s="43">
        <v>2.036</v>
      </c>
      <c r="L55" s="91">
        <v>2.44</v>
      </c>
      <c r="M55" s="44" t="s">
        <v>47</v>
      </c>
      <c r="N55" s="45" t="s">
        <v>48</v>
      </c>
      <c r="O55" s="95" t="s">
        <v>45</v>
      </c>
      <c r="P55" s="75" t="e" vm="1">
        <v>#VALUE!</v>
      </c>
    </row>
    <row r="56" spans="1:16" s="2" customFormat="1" ht="126">
      <c r="A56" s="34">
        <v>1</v>
      </c>
      <c r="B56" s="94" t="s">
        <v>128</v>
      </c>
      <c r="C56" s="37" t="s">
        <v>42</v>
      </c>
      <c r="D56" s="38" t="s">
        <v>43</v>
      </c>
      <c r="E56" s="39" t="s">
        <v>44</v>
      </c>
      <c r="F56" s="40" t="s">
        <v>111</v>
      </c>
      <c r="G56" s="41" t="s">
        <v>45</v>
      </c>
      <c r="H56" s="42">
        <v>1</v>
      </c>
      <c r="I56" s="42" t="s">
        <v>46</v>
      </c>
      <c r="J56" s="84">
        <v>11319.734399999999</v>
      </c>
      <c r="K56" s="43">
        <v>2.036</v>
      </c>
      <c r="L56" s="91">
        <v>2.44</v>
      </c>
      <c r="M56" s="44" t="s">
        <v>47</v>
      </c>
      <c r="N56" s="45" t="s">
        <v>48</v>
      </c>
      <c r="O56" s="95" t="s">
        <v>45</v>
      </c>
      <c r="P56" s="75" t="e" vm="1">
        <v>#VALUE!</v>
      </c>
    </row>
    <row r="57" spans="1:16" s="2" customFormat="1" ht="126">
      <c r="A57" s="34">
        <v>1</v>
      </c>
      <c r="B57" s="94" t="s">
        <v>128</v>
      </c>
      <c r="C57" s="37" t="s">
        <v>42</v>
      </c>
      <c r="D57" s="38" t="s">
        <v>43</v>
      </c>
      <c r="E57" s="39" t="s">
        <v>44</v>
      </c>
      <c r="F57" s="40" t="s">
        <v>112</v>
      </c>
      <c r="G57" s="41" t="s">
        <v>45</v>
      </c>
      <c r="H57" s="42">
        <v>1</v>
      </c>
      <c r="I57" s="42" t="s">
        <v>46</v>
      </c>
      <c r="J57" s="84">
        <v>11319.734399999999</v>
      </c>
      <c r="K57" s="43">
        <v>2.036</v>
      </c>
      <c r="L57" s="91">
        <v>2.44</v>
      </c>
      <c r="M57" s="44" t="s">
        <v>47</v>
      </c>
      <c r="N57" s="45" t="s">
        <v>48</v>
      </c>
      <c r="O57" s="95" t="s">
        <v>45</v>
      </c>
      <c r="P57" s="75" t="e" vm="1">
        <v>#VALUE!</v>
      </c>
    </row>
    <row r="58" spans="1:16" s="2" customFormat="1" ht="108">
      <c r="A58" s="34">
        <v>1</v>
      </c>
      <c r="B58" s="94" t="s">
        <v>128</v>
      </c>
      <c r="C58" s="37" t="s">
        <v>49</v>
      </c>
      <c r="D58" s="46" t="s">
        <v>50</v>
      </c>
      <c r="E58" s="47" t="s">
        <v>44</v>
      </c>
      <c r="F58" s="48">
        <v>304999353</v>
      </c>
      <c r="G58" s="41" t="s">
        <v>45</v>
      </c>
      <c r="H58" s="49">
        <v>1</v>
      </c>
      <c r="I58" s="49" t="s">
        <v>46</v>
      </c>
      <c r="J58" s="84">
        <v>32878.201200000003</v>
      </c>
      <c r="K58" s="50">
        <v>0.41599999999999998</v>
      </c>
      <c r="L58" s="91">
        <v>0.56000000000000005</v>
      </c>
      <c r="M58" s="51" t="s">
        <v>51</v>
      </c>
      <c r="N58" s="52" t="s">
        <v>52</v>
      </c>
      <c r="O58" s="95" t="s">
        <v>45</v>
      </c>
      <c r="P58" s="76" t="e" vm="2">
        <v>#VALUE!</v>
      </c>
    </row>
    <row r="59" spans="1:16" s="2" customFormat="1" ht="108">
      <c r="A59" s="34">
        <v>1</v>
      </c>
      <c r="B59" s="94" t="s">
        <v>128</v>
      </c>
      <c r="C59" s="37" t="s">
        <v>49</v>
      </c>
      <c r="D59" s="46" t="s">
        <v>50</v>
      </c>
      <c r="E59" s="47" t="s">
        <v>44</v>
      </c>
      <c r="F59" s="48">
        <v>304999434</v>
      </c>
      <c r="G59" s="41" t="s">
        <v>45</v>
      </c>
      <c r="H59" s="49">
        <v>1</v>
      </c>
      <c r="I59" s="49" t="s">
        <v>46</v>
      </c>
      <c r="J59" s="84">
        <v>32878.201200000003</v>
      </c>
      <c r="K59" s="50">
        <v>0.41599999999999998</v>
      </c>
      <c r="L59" s="91">
        <v>0.56000000000000005</v>
      </c>
      <c r="M59" s="51" t="s">
        <v>51</v>
      </c>
      <c r="N59" s="52" t="s">
        <v>52</v>
      </c>
      <c r="O59" s="95" t="s">
        <v>45</v>
      </c>
      <c r="P59" s="76" t="e" vm="2">
        <v>#VALUE!</v>
      </c>
    </row>
    <row r="60" spans="1:16" s="2" customFormat="1" ht="108">
      <c r="A60" s="34">
        <v>1</v>
      </c>
      <c r="B60" s="94" t="s">
        <v>128</v>
      </c>
      <c r="C60" s="37" t="s">
        <v>49</v>
      </c>
      <c r="D60" s="46" t="s">
        <v>50</v>
      </c>
      <c r="E60" s="47" t="s">
        <v>44</v>
      </c>
      <c r="F60" s="48">
        <v>304999365</v>
      </c>
      <c r="G60" s="41" t="s">
        <v>45</v>
      </c>
      <c r="H60" s="49">
        <v>1</v>
      </c>
      <c r="I60" s="49" t="s">
        <v>46</v>
      </c>
      <c r="J60" s="84">
        <v>32878.201200000003</v>
      </c>
      <c r="K60" s="50">
        <v>0.41599999999999998</v>
      </c>
      <c r="L60" s="91">
        <v>0.56000000000000005</v>
      </c>
      <c r="M60" s="51" t="s">
        <v>51</v>
      </c>
      <c r="N60" s="52" t="s">
        <v>52</v>
      </c>
      <c r="O60" s="95" t="s">
        <v>45</v>
      </c>
      <c r="P60" s="76" t="e" vm="2">
        <v>#VALUE!</v>
      </c>
    </row>
    <row r="61" spans="1:16" s="2" customFormat="1" ht="108">
      <c r="A61" s="34">
        <v>1</v>
      </c>
      <c r="B61" s="94" t="s">
        <v>128</v>
      </c>
      <c r="C61" s="37" t="s">
        <v>49</v>
      </c>
      <c r="D61" s="46" t="s">
        <v>50</v>
      </c>
      <c r="E61" s="47" t="s">
        <v>44</v>
      </c>
      <c r="F61" s="48">
        <v>304999369</v>
      </c>
      <c r="G61" s="41" t="s">
        <v>45</v>
      </c>
      <c r="H61" s="49">
        <v>1</v>
      </c>
      <c r="I61" s="49" t="s">
        <v>46</v>
      </c>
      <c r="J61" s="84">
        <v>32878.201200000003</v>
      </c>
      <c r="K61" s="50">
        <v>0.41599999999999998</v>
      </c>
      <c r="L61" s="91">
        <v>0.56000000000000005</v>
      </c>
      <c r="M61" s="51" t="s">
        <v>51</v>
      </c>
      <c r="N61" s="52" t="s">
        <v>52</v>
      </c>
      <c r="O61" s="95" t="s">
        <v>45</v>
      </c>
      <c r="P61" s="76" t="e" vm="2">
        <v>#VALUE!</v>
      </c>
    </row>
    <row r="62" spans="1:16" s="2" customFormat="1" ht="108">
      <c r="A62" s="34">
        <v>1</v>
      </c>
      <c r="B62" s="94" t="s">
        <v>128</v>
      </c>
      <c r="C62" s="37" t="s">
        <v>49</v>
      </c>
      <c r="D62" s="46" t="s">
        <v>50</v>
      </c>
      <c r="E62" s="47" t="s">
        <v>44</v>
      </c>
      <c r="F62" s="48">
        <v>304999370</v>
      </c>
      <c r="G62" s="41" t="s">
        <v>45</v>
      </c>
      <c r="H62" s="49">
        <v>1</v>
      </c>
      <c r="I62" s="49" t="s">
        <v>46</v>
      </c>
      <c r="J62" s="84">
        <v>32878.201200000003</v>
      </c>
      <c r="K62" s="50">
        <v>0.41599999999999998</v>
      </c>
      <c r="L62" s="91">
        <v>0.56000000000000005</v>
      </c>
      <c r="M62" s="51" t="s">
        <v>51</v>
      </c>
      <c r="N62" s="52" t="s">
        <v>52</v>
      </c>
      <c r="O62" s="95" t="s">
        <v>45</v>
      </c>
      <c r="P62" s="76" t="e" vm="2">
        <v>#VALUE!</v>
      </c>
    </row>
    <row r="63" spans="1:16" s="2" customFormat="1" ht="108">
      <c r="A63" s="34">
        <v>1</v>
      </c>
      <c r="B63" s="94" t="s">
        <v>128</v>
      </c>
      <c r="C63" s="37" t="s">
        <v>49</v>
      </c>
      <c r="D63" s="46" t="s">
        <v>50</v>
      </c>
      <c r="E63" s="47" t="s">
        <v>44</v>
      </c>
      <c r="F63" s="48">
        <v>304999357</v>
      </c>
      <c r="G63" s="41" t="s">
        <v>45</v>
      </c>
      <c r="H63" s="49">
        <v>1</v>
      </c>
      <c r="I63" s="49" t="s">
        <v>46</v>
      </c>
      <c r="J63" s="84">
        <v>32878.201200000003</v>
      </c>
      <c r="K63" s="50">
        <v>0.41599999999999998</v>
      </c>
      <c r="L63" s="91">
        <v>0.56000000000000005</v>
      </c>
      <c r="M63" s="51" t="s">
        <v>51</v>
      </c>
      <c r="N63" s="52" t="s">
        <v>52</v>
      </c>
      <c r="O63" s="95" t="s">
        <v>45</v>
      </c>
      <c r="P63" s="76" t="e" vm="2">
        <v>#VALUE!</v>
      </c>
    </row>
    <row r="64" spans="1:16" s="2" customFormat="1" ht="108">
      <c r="A64" s="34">
        <v>1</v>
      </c>
      <c r="B64" s="94" t="s">
        <v>128</v>
      </c>
      <c r="C64" s="37" t="s">
        <v>49</v>
      </c>
      <c r="D64" s="46" t="s">
        <v>50</v>
      </c>
      <c r="E64" s="47" t="s">
        <v>44</v>
      </c>
      <c r="F64" s="48">
        <v>304999399</v>
      </c>
      <c r="G64" s="41" t="s">
        <v>45</v>
      </c>
      <c r="H64" s="49">
        <v>1</v>
      </c>
      <c r="I64" s="49" t="s">
        <v>46</v>
      </c>
      <c r="J64" s="84">
        <v>32878.201200000003</v>
      </c>
      <c r="K64" s="50">
        <v>0.41599999999999998</v>
      </c>
      <c r="L64" s="91">
        <v>0.56000000000000005</v>
      </c>
      <c r="M64" s="51" t="s">
        <v>51</v>
      </c>
      <c r="N64" s="52" t="s">
        <v>52</v>
      </c>
      <c r="O64" s="95" t="s">
        <v>45</v>
      </c>
      <c r="P64" s="76" t="e" vm="2">
        <v>#VALUE!</v>
      </c>
    </row>
    <row r="65" spans="1:16" s="2" customFormat="1" ht="108">
      <c r="A65" s="34">
        <v>1</v>
      </c>
      <c r="B65" s="94" t="s">
        <v>128</v>
      </c>
      <c r="C65" s="37" t="s">
        <v>49</v>
      </c>
      <c r="D65" s="46" t="s">
        <v>50</v>
      </c>
      <c r="E65" s="47" t="s">
        <v>44</v>
      </c>
      <c r="F65" s="48">
        <v>304999351</v>
      </c>
      <c r="G65" s="41" t="s">
        <v>45</v>
      </c>
      <c r="H65" s="49">
        <v>1</v>
      </c>
      <c r="I65" s="49" t="s">
        <v>46</v>
      </c>
      <c r="J65" s="84">
        <v>32878.201200000003</v>
      </c>
      <c r="K65" s="50">
        <v>0.41599999999999998</v>
      </c>
      <c r="L65" s="91">
        <v>0.56000000000000005</v>
      </c>
      <c r="M65" s="51" t="s">
        <v>51</v>
      </c>
      <c r="N65" s="52" t="s">
        <v>52</v>
      </c>
      <c r="O65" s="95" t="s">
        <v>45</v>
      </c>
      <c r="P65" s="76" t="e" vm="2">
        <v>#VALUE!</v>
      </c>
    </row>
    <row r="66" spans="1:16" s="2" customFormat="1" ht="108">
      <c r="A66" s="34">
        <v>1</v>
      </c>
      <c r="B66" s="94" t="s">
        <v>128</v>
      </c>
      <c r="C66" s="37" t="s">
        <v>49</v>
      </c>
      <c r="D66" s="46" t="s">
        <v>50</v>
      </c>
      <c r="E66" s="47" t="s">
        <v>44</v>
      </c>
      <c r="F66" s="48">
        <v>304999391</v>
      </c>
      <c r="G66" s="41" t="s">
        <v>45</v>
      </c>
      <c r="H66" s="49">
        <v>1</v>
      </c>
      <c r="I66" s="49" t="s">
        <v>46</v>
      </c>
      <c r="J66" s="84">
        <v>32878.201200000003</v>
      </c>
      <c r="K66" s="50">
        <v>0.41599999999999998</v>
      </c>
      <c r="L66" s="91">
        <v>0.56000000000000005</v>
      </c>
      <c r="M66" s="51" t="s">
        <v>51</v>
      </c>
      <c r="N66" s="52" t="s">
        <v>52</v>
      </c>
      <c r="O66" s="95" t="s">
        <v>45</v>
      </c>
      <c r="P66" s="76" t="e" vm="2">
        <v>#VALUE!</v>
      </c>
    </row>
    <row r="67" spans="1:16" s="2" customFormat="1" ht="108">
      <c r="A67" s="34">
        <v>1</v>
      </c>
      <c r="B67" s="94" t="s">
        <v>128</v>
      </c>
      <c r="C67" s="37" t="s">
        <v>49</v>
      </c>
      <c r="D67" s="46" t="s">
        <v>50</v>
      </c>
      <c r="E67" s="47" t="s">
        <v>44</v>
      </c>
      <c r="F67" s="48">
        <v>304999405</v>
      </c>
      <c r="G67" s="41" t="s">
        <v>45</v>
      </c>
      <c r="H67" s="49">
        <v>1</v>
      </c>
      <c r="I67" s="49" t="s">
        <v>46</v>
      </c>
      <c r="J67" s="84">
        <v>32878.201200000003</v>
      </c>
      <c r="K67" s="50">
        <v>0.41599999999999998</v>
      </c>
      <c r="L67" s="91">
        <v>0.56000000000000005</v>
      </c>
      <c r="M67" s="51" t="s">
        <v>51</v>
      </c>
      <c r="N67" s="52" t="s">
        <v>52</v>
      </c>
      <c r="O67" s="95" t="s">
        <v>45</v>
      </c>
      <c r="P67" s="76" t="e" vm="2">
        <v>#VALUE!</v>
      </c>
    </row>
    <row r="68" spans="1:16" s="2" customFormat="1" ht="108">
      <c r="A68" s="34">
        <v>1</v>
      </c>
      <c r="B68" s="94" t="s">
        <v>128</v>
      </c>
      <c r="C68" s="37" t="s">
        <v>49</v>
      </c>
      <c r="D68" s="46" t="s">
        <v>50</v>
      </c>
      <c r="E68" s="47" t="s">
        <v>44</v>
      </c>
      <c r="F68" s="48">
        <v>304999358</v>
      </c>
      <c r="G68" s="41" t="s">
        <v>45</v>
      </c>
      <c r="H68" s="49">
        <v>1</v>
      </c>
      <c r="I68" s="49" t="s">
        <v>46</v>
      </c>
      <c r="J68" s="84">
        <v>32878.201200000003</v>
      </c>
      <c r="K68" s="50">
        <v>0.41599999999999998</v>
      </c>
      <c r="L68" s="91">
        <v>0.56000000000000005</v>
      </c>
      <c r="M68" s="51" t="s">
        <v>51</v>
      </c>
      <c r="N68" s="52" t="s">
        <v>52</v>
      </c>
      <c r="O68" s="95" t="s">
        <v>45</v>
      </c>
      <c r="P68" s="76" t="e" vm="2">
        <v>#VALUE!</v>
      </c>
    </row>
    <row r="69" spans="1:16" s="2" customFormat="1" ht="108">
      <c r="A69" s="34">
        <v>1</v>
      </c>
      <c r="B69" s="94" t="s">
        <v>128</v>
      </c>
      <c r="C69" s="37" t="s">
        <v>49</v>
      </c>
      <c r="D69" s="46" t="s">
        <v>50</v>
      </c>
      <c r="E69" s="47" t="s">
        <v>44</v>
      </c>
      <c r="F69" s="48">
        <v>304999333</v>
      </c>
      <c r="G69" s="41" t="s">
        <v>45</v>
      </c>
      <c r="H69" s="49">
        <v>1</v>
      </c>
      <c r="I69" s="49" t="s">
        <v>46</v>
      </c>
      <c r="J69" s="84">
        <v>32878.201200000003</v>
      </c>
      <c r="K69" s="50">
        <v>0.41599999999999998</v>
      </c>
      <c r="L69" s="91">
        <v>0.56000000000000005</v>
      </c>
      <c r="M69" s="51" t="s">
        <v>51</v>
      </c>
      <c r="N69" s="52" t="s">
        <v>52</v>
      </c>
      <c r="O69" s="95" t="s">
        <v>45</v>
      </c>
      <c r="P69" s="76" t="e" vm="2">
        <v>#VALUE!</v>
      </c>
    </row>
    <row r="70" spans="1:16" s="2" customFormat="1" ht="108">
      <c r="A70" s="34">
        <v>1</v>
      </c>
      <c r="B70" s="94" t="s">
        <v>128</v>
      </c>
      <c r="C70" s="37" t="s">
        <v>49</v>
      </c>
      <c r="D70" s="46" t="s">
        <v>50</v>
      </c>
      <c r="E70" s="47" t="s">
        <v>44</v>
      </c>
      <c r="F70" s="48">
        <v>304999329</v>
      </c>
      <c r="G70" s="41" t="s">
        <v>45</v>
      </c>
      <c r="H70" s="49">
        <v>1</v>
      </c>
      <c r="I70" s="49" t="s">
        <v>46</v>
      </c>
      <c r="J70" s="84">
        <v>32878.201200000003</v>
      </c>
      <c r="K70" s="50">
        <v>0.41599999999999998</v>
      </c>
      <c r="L70" s="91">
        <v>0.56000000000000005</v>
      </c>
      <c r="M70" s="51" t="s">
        <v>51</v>
      </c>
      <c r="N70" s="52" t="s">
        <v>52</v>
      </c>
      <c r="O70" s="95" t="s">
        <v>45</v>
      </c>
      <c r="P70" s="76" t="e" vm="2">
        <v>#VALUE!</v>
      </c>
    </row>
    <row r="71" spans="1:16" s="2" customFormat="1" ht="108">
      <c r="A71" s="34">
        <v>1</v>
      </c>
      <c r="B71" s="94" t="s">
        <v>128</v>
      </c>
      <c r="C71" s="37" t="s">
        <v>49</v>
      </c>
      <c r="D71" s="46" t="s">
        <v>50</v>
      </c>
      <c r="E71" s="47" t="s">
        <v>44</v>
      </c>
      <c r="F71" s="48">
        <v>304999423</v>
      </c>
      <c r="G71" s="41" t="s">
        <v>45</v>
      </c>
      <c r="H71" s="49">
        <v>1</v>
      </c>
      <c r="I71" s="49" t="s">
        <v>46</v>
      </c>
      <c r="J71" s="84">
        <v>32878.201200000003</v>
      </c>
      <c r="K71" s="50">
        <v>0.41599999999999998</v>
      </c>
      <c r="L71" s="91">
        <v>0.56000000000000005</v>
      </c>
      <c r="M71" s="51" t="s">
        <v>51</v>
      </c>
      <c r="N71" s="52" t="s">
        <v>52</v>
      </c>
      <c r="O71" s="95" t="s">
        <v>45</v>
      </c>
      <c r="P71" s="76" t="e" vm="2">
        <v>#VALUE!</v>
      </c>
    </row>
    <row r="72" spans="1:16" s="2" customFormat="1" ht="108">
      <c r="A72" s="34">
        <v>1</v>
      </c>
      <c r="B72" s="94" t="s">
        <v>128</v>
      </c>
      <c r="C72" s="37" t="s">
        <v>49</v>
      </c>
      <c r="D72" s="46" t="s">
        <v>50</v>
      </c>
      <c r="E72" s="47" t="s">
        <v>44</v>
      </c>
      <c r="F72" s="48">
        <v>304999416</v>
      </c>
      <c r="G72" s="41" t="s">
        <v>45</v>
      </c>
      <c r="H72" s="49">
        <v>1</v>
      </c>
      <c r="I72" s="49" t="s">
        <v>46</v>
      </c>
      <c r="J72" s="84">
        <v>32878.201200000003</v>
      </c>
      <c r="K72" s="50">
        <v>0.41599999999999998</v>
      </c>
      <c r="L72" s="91">
        <v>0.56000000000000005</v>
      </c>
      <c r="M72" s="51" t="s">
        <v>51</v>
      </c>
      <c r="N72" s="52" t="s">
        <v>52</v>
      </c>
      <c r="O72" s="95" t="s">
        <v>45</v>
      </c>
      <c r="P72" s="76" t="e" vm="2">
        <v>#VALUE!</v>
      </c>
    </row>
    <row r="73" spans="1:16" s="2" customFormat="1" ht="108">
      <c r="A73" s="34">
        <v>1</v>
      </c>
      <c r="B73" s="94" t="s">
        <v>128</v>
      </c>
      <c r="C73" s="37" t="s">
        <v>49</v>
      </c>
      <c r="D73" s="46" t="s">
        <v>50</v>
      </c>
      <c r="E73" s="47" t="s">
        <v>44</v>
      </c>
      <c r="F73" s="48">
        <v>304999403</v>
      </c>
      <c r="G73" s="41" t="s">
        <v>45</v>
      </c>
      <c r="H73" s="49">
        <v>1</v>
      </c>
      <c r="I73" s="49" t="s">
        <v>46</v>
      </c>
      <c r="J73" s="84">
        <v>32878.201200000003</v>
      </c>
      <c r="K73" s="50">
        <v>0.41599999999999998</v>
      </c>
      <c r="L73" s="91">
        <v>0.56000000000000005</v>
      </c>
      <c r="M73" s="51" t="s">
        <v>51</v>
      </c>
      <c r="N73" s="52" t="s">
        <v>52</v>
      </c>
      <c r="O73" s="95" t="s">
        <v>45</v>
      </c>
      <c r="P73" s="76" t="e" vm="2">
        <v>#VALUE!</v>
      </c>
    </row>
    <row r="74" spans="1:16" s="2" customFormat="1" ht="108">
      <c r="A74" s="34">
        <v>1</v>
      </c>
      <c r="B74" s="94" t="s">
        <v>128</v>
      </c>
      <c r="C74" s="37" t="s">
        <v>49</v>
      </c>
      <c r="D74" s="46" t="s">
        <v>50</v>
      </c>
      <c r="E74" s="47" t="s">
        <v>44</v>
      </c>
      <c r="F74" s="48">
        <v>304999385</v>
      </c>
      <c r="G74" s="41" t="s">
        <v>45</v>
      </c>
      <c r="H74" s="49">
        <v>1</v>
      </c>
      <c r="I74" s="49" t="s">
        <v>46</v>
      </c>
      <c r="J74" s="84">
        <v>32878.201200000003</v>
      </c>
      <c r="K74" s="50">
        <v>0.41599999999999998</v>
      </c>
      <c r="L74" s="91">
        <v>0.56000000000000005</v>
      </c>
      <c r="M74" s="51" t="s">
        <v>51</v>
      </c>
      <c r="N74" s="52" t="s">
        <v>52</v>
      </c>
      <c r="O74" s="95" t="s">
        <v>45</v>
      </c>
      <c r="P74" s="76" t="e" vm="2">
        <v>#VALUE!</v>
      </c>
    </row>
    <row r="75" spans="1:16" s="2" customFormat="1" ht="108">
      <c r="A75" s="34">
        <v>1</v>
      </c>
      <c r="B75" s="94" t="s">
        <v>128</v>
      </c>
      <c r="C75" s="37" t="s">
        <v>49</v>
      </c>
      <c r="D75" s="46" t="s">
        <v>50</v>
      </c>
      <c r="E75" s="47" t="s">
        <v>44</v>
      </c>
      <c r="F75" s="48">
        <v>304999368</v>
      </c>
      <c r="G75" s="41" t="s">
        <v>45</v>
      </c>
      <c r="H75" s="49">
        <v>1</v>
      </c>
      <c r="I75" s="49" t="s">
        <v>46</v>
      </c>
      <c r="J75" s="84">
        <v>32878.201200000003</v>
      </c>
      <c r="K75" s="50">
        <v>0.41599999999999998</v>
      </c>
      <c r="L75" s="91">
        <v>0.56000000000000005</v>
      </c>
      <c r="M75" s="51" t="s">
        <v>51</v>
      </c>
      <c r="N75" s="52" t="s">
        <v>52</v>
      </c>
      <c r="O75" s="95" t="s">
        <v>45</v>
      </c>
      <c r="P75" s="76" t="e" vm="2">
        <v>#VALUE!</v>
      </c>
    </row>
    <row r="76" spans="1:16" s="2" customFormat="1" ht="108">
      <c r="A76" s="34">
        <v>1</v>
      </c>
      <c r="B76" s="94" t="s">
        <v>128</v>
      </c>
      <c r="C76" s="37" t="s">
        <v>49</v>
      </c>
      <c r="D76" s="46" t="s">
        <v>50</v>
      </c>
      <c r="E76" s="47" t="s">
        <v>44</v>
      </c>
      <c r="F76" s="48">
        <v>304999392</v>
      </c>
      <c r="G76" s="41" t="s">
        <v>45</v>
      </c>
      <c r="H76" s="49">
        <v>1</v>
      </c>
      <c r="I76" s="49" t="s">
        <v>46</v>
      </c>
      <c r="J76" s="84">
        <v>32878.201200000003</v>
      </c>
      <c r="K76" s="50">
        <v>0.41599999999999998</v>
      </c>
      <c r="L76" s="91">
        <v>0.56000000000000005</v>
      </c>
      <c r="M76" s="51" t="s">
        <v>51</v>
      </c>
      <c r="N76" s="52" t="s">
        <v>52</v>
      </c>
      <c r="O76" s="95" t="s">
        <v>45</v>
      </c>
      <c r="P76" s="76" t="e" vm="2">
        <v>#VALUE!</v>
      </c>
    </row>
    <row r="77" spans="1:16" s="2" customFormat="1" ht="108">
      <c r="A77" s="34">
        <v>1</v>
      </c>
      <c r="B77" s="94" t="s">
        <v>128</v>
      </c>
      <c r="C77" s="37" t="s">
        <v>49</v>
      </c>
      <c r="D77" s="46" t="s">
        <v>50</v>
      </c>
      <c r="E77" s="47" t="s">
        <v>44</v>
      </c>
      <c r="F77" s="48">
        <v>304999426</v>
      </c>
      <c r="G77" s="41" t="s">
        <v>45</v>
      </c>
      <c r="H77" s="49">
        <v>1</v>
      </c>
      <c r="I77" s="49" t="s">
        <v>46</v>
      </c>
      <c r="J77" s="84">
        <v>32878.201200000003</v>
      </c>
      <c r="K77" s="50">
        <v>0.41599999999999998</v>
      </c>
      <c r="L77" s="91">
        <v>0.56000000000000005</v>
      </c>
      <c r="M77" s="51" t="s">
        <v>51</v>
      </c>
      <c r="N77" s="52" t="s">
        <v>52</v>
      </c>
      <c r="O77" s="95" t="s">
        <v>45</v>
      </c>
      <c r="P77" s="76" t="e" vm="2">
        <v>#VALUE!</v>
      </c>
    </row>
    <row r="78" spans="1:16" s="2" customFormat="1" ht="108">
      <c r="A78" s="34">
        <v>1</v>
      </c>
      <c r="B78" s="94" t="s">
        <v>128</v>
      </c>
      <c r="C78" s="37" t="s">
        <v>49</v>
      </c>
      <c r="D78" s="46" t="s">
        <v>50</v>
      </c>
      <c r="E78" s="47" t="s">
        <v>44</v>
      </c>
      <c r="F78" s="48">
        <v>304999381</v>
      </c>
      <c r="G78" s="41" t="s">
        <v>45</v>
      </c>
      <c r="H78" s="49">
        <v>1</v>
      </c>
      <c r="I78" s="49" t="s">
        <v>46</v>
      </c>
      <c r="J78" s="84">
        <v>32878.201200000003</v>
      </c>
      <c r="K78" s="50">
        <v>0.41599999999999998</v>
      </c>
      <c r="L78" s="91">
        <v>0.56000000000000005</v>
      </c>
      <c r="M78" s="51" t="s">
        <v>51</v>
      </c>
      <c r="N78" s="52" t="s">
        <v>52</v>
      </c>
      <c r="O78" s="95" t="s">
        <v>45</v>
      </c>
      <c r="P78" s="76" t="e" vm="2">
        <v>#VALUE!</v>
      </c>
    </row>
    <row r="79" spans="1:16" s="2" customFormat="1" ht="108">
      <c r="A79" s="34">
        <v>1</v>
      </c>
      <c r="B79" s="94" t="s">
        <v>128</v>
      </c>
      <c r="C79" s="37" t="s">
        <v>49</v>
      </c>
      <c r="D79" s="46" t="s">
        <v>50</v>
      </c>
      <c r="E79" s="47" t="s">
        <v>44</v>
      </c>
      <c r="F79" s="48">
        <v>304999408</v>
      </c>
      <c r="G79" s="41" t="s">
        <v>45</v>
      </c>
      <c r="H79" s="49">
        <v>1</v>
      </c>
      <c r="I79" s="49" t="s">
        <v>46</v>
      </c>
      <c r="J79" s="84">
        <v>32878.201200000003</v>
      </c>
      <c r="K79" s="50">
        <v>0.41599999999999998</v>
      </c>
      <c r="L79" s="91">
        <v>0.56000000000000005</v>
      </c>
      <c r="M79" s="51" t="s">
        <v>51</v>
      </c>
      <c r="N79" s="52" t="s">
        <v>52</v>
      </c>
      <c r="O79" s="95" t="s">
        <v>45</v>
      </c>
      <c r="P79" s="76" t="e" vm="2">
        <v>#VALUE!</v>
      </c>
    </row>
    <row r="80" spans="1:16" s="2" customFormat="1" ht="108">
      <c r="A80" s="34">
        <v>1</v>
      </c>
      <c r="B80" s="94" t="s">
        <v>128</v>
      </c>
      <c r="C80" s="37" t="s">
        <v>49</v>
      </c>
      <c r="D80" s="46" t="s">
        <v>50</v>
      </c>
      <c r="E80" s="47" t="s">
        <v>44</v>
      </c>
      <c r="F80" s="48">
        <v>304999327</v>
      </c>
      <c r="G80" s="41" t="s">
        <v>45</v>
      </c>
      <c r="H80" s="49">
        <v>1</v>
      </c>
      <c r="I80" s="49" t="s">
        <v>46</v>
      </c>
      <c r="J80" s="84">
        <v>32878.201200000003</v>
      </c>
      <c r="K80" s="50">
        <v>0.41599999999999998</v>
      </c>
      <c r="L80" s="91">
        <v>0.56000000000000005</v>
      </c>
      <c r="M80" s="51" t="s">
        <v>51</v>
      </c>
      <c r="N80" s="52" t="s">
        <v>52</v>
      </c>
      <c r="O80" s="95" t="s">
        <v>45</v>
      </c>
      <c r="P80" s="76" t="e" vm="2">
        <v>#VALUE!</v>
      </c>
    </row>
    <row r="81" spans="1:16" s="2" customFormat="1" ht="108">
      <c r="A81" s="34">
        <v>1</v>
      </c>
      <c r="B81" s="94" t="s">
        <v>128</v>
      </c>
      <c r="C81" s="37" t="s">
        <v>49</v>
      </c>
      <c r="D81" s="46" t="s">
        <v>50</v>
      </c>
      <c r="E81" s="47" t="s">
        <v>44</v>
      </c>
      <c r="F81" s="48">
        <v>304999436</v>
      </c>
      <c r="G81" s="41" t="s">
        <v>45</v>
      </c>
      <c r="H81" s="49">
        <v>1</v>
      </c>
      <c r="I81" s="49" t="s">
        <v>46</v>
      </c>
      <c r="J81" s="84">
        <v>32878.201200000003</v>
      </c>
      <c r="K81" s="50">
        <v>0.41599999999999998</v>
      </c>
      <c r="L81" s="91">
        <v>0.56000000000000005</v>
      </c>
      <c r="M81" s="51" t="s">
        <v>51</v>
      </c>
      <c r="N81" s="52" t="s">
        <v>52</v>
      </c>
      <c r="O81" s="95" t="s">
        <v>45</v>
      </c>
      <c r="P81" s="76" t="e" vm="2">
        <v>#VALUE!</v>
      </c>
    </row>
    <row r="82" spans="1:16" s="2" customFormat="1" ht="108">
      <c r="A82" s="34">
        <v>1</v>
      </c>
      <c r="B82" s="94" t="s">
        <v>128</v>
      </c>
      <c r="C82" s="37" t="s">
        <v>49</v>
      </c>
      <c r="D82" s="46" t="s">
        <v>50</v>
      </c>
      <c r="E82" s="47" t="s">
        <v>44</v>
      </c>
      <c r="F82" s="48">
        <v>304999406</v>
      </c>
      <c r="G82" s="41" t="s">
        <v>45</v>
      </c>
      <c r="H82" s="49">
        <v>1</v>
      </c>
      <c r="I82" s="49" t="s">
        <v>46</v>
      </c>
      <c r="J82" s="84">
        <v>32878.201200000003</v>
      </c>
      <c r="K82" s="50">
        <v>0.41599999999999998</v>
      </c>
      <c r="L82" s="91">
        <v>0.56000000000000005</v>
      </c>
      <c r="M82" s="51" t="s">
        <v>51</v>
      </c>
      <c r="N82" s="52" t="s">
        <v>52</v>
      </c>
      <c r="O82" s="95" t="s">
        <v>45</v>
      </c>
      <c r="P82" s="76" t="e" vm="2">
        <v>#VALUE!</v>
      </c>
    </row>
    <row r="83" spans="1:16" s="2" customFormat="1" ht="108">
      <c r="A83" s="34">
        <v>1</v>
      </c>
      <c r="B83" s="94" t="s">
        <v>128</v>
      </c>
      <c r="C83" s="37" t="s">
        <v>49</v>
      </c>
      <c r="D83" s="46" t="s">
        <v>50</v>
      </c>
      <c r="E83" s="47" t="s">
        <v>44</v>
      </c>
      <c r="F83" s="48">
        <v>304999383</v>
      </c>
      <c r="G83" s="41" t="s">
        <v>45</v>
      </c>
      <c r="H83" s="49">
        <v>1</v>
      </c>
      <c r="I83" s="49" t="s">
        <v>46</v>
      </c>
      <c r="J83" s="84">
        <v>32878.201200000003</v>
      </c>
      <c r="K83" s="50">
        <v>0.41599999999999998</v>
      </c>
      <c r="L83" s="91">
        <v>0.56000000000000005</v>
      </c>
      <c r="M83" s="51" t="s">
        <v>51</v>
      </c>
      <c r="N83" s="52" t="s">
        <v>52</v>
      </c>
      <c r="O83" s="95" t="s">
        <v>45</v>
      </c>
      <c r="P83" s="76" t="e" vm="2">
        <v>#VALUE!</v>
      </c>
    </row>
    <row r="84" spans="1:16" s="2" customFormat="1" ht="108">
      <c r="A84" s="34">
        <v>1</v>
      </c>
      <c r="B84" s="94" t="s">
        <v>128</v>
      </c>
      <c r="C84" s="37" t="s">
        <v>49</v>
      </c>
      <c r="D84" s="46" t="s">
        <v>50</v>
      </c>
      <c r="E84" s="47" t="s">
        <v>44</v>
      </c>
      <c r="F84" s="48">
        <v>304999362</v>
      </c>
      <c r="G84" s="41" t="s">
        <v>45</v>
      </c>
      <c r="H84" s="49">
        <v>1</v>
      </c>
      <c r="I84" s="49" t="s">
        <v>46</v>
      </c>
      <c r="J84" s="84">
        <v>32878.201200000003</v>
      </c>
      <c r="K84" s="50">
        <v>0.41599999999999998</v>
      </c>
      <c r="L84" s="91">
        <v>0.56000000000000005</v>
      </c>
      <c r="M84" s="51" t="s">
        <v>51</v>
      </c>
      <c r="N84" s="52" t="s">
        <v>52</v>
      </c>
      <c r="O84" s="95" t="s">
        <v>45</v>
      </c>
      <c r="P84" s="76" t="e" vm="2">
        <v>#VALUE!</v>
      </c>
    </row>
    <row r="85" spans="1:16" s="2" customFormat="1" ht="108">
      <c r="A85" s="34">
        <v>1</v>
      </c>
      <c r="B85" s="94" t="s">
        <v>128</v>
      </c>
      <c r="C85" s="37" t="s">
        <v>49</v>
      </c>
      <c r="D85" s="46" t="s">
        <v>50</v>
      </c>
      <c r="E85" s="47" t="s">
        <v>44</v>
      </c>
      <c r="F85" s="48">
        <v>304999319</v>
      </c>
      <c r="G85" s="41" t="s">
        <v>45</v>
      </c>
      <c r="H85" s="49">
        <v>1</v>
      </c>
      <c r="I85" s="49" t="s">
        <v>46</v>
      </c>
      <c r="J85" s="84">
        <v>32878.201200000003</v>
      </c>
      <c r="K85" s="50">
        <v>0.41599999999999998</v>
      </c>
      <c r="L85" s="91">
        <v>0.56000000000000005</v>
      </c>
      <c r="M85" s="51" t="s">
        <v>51</v>
      </c>
      <c r="N85" s="52" t="s">
        <v>52</v>
      </c>
      <c r="O85" s="95" t="s">
        <v>45</v>
      </c>
      <c r="P85" s="76" t="e" vm="2">
        <v>#VALUE!</v>
      </c>
    </row>
    <row r="86" spans="1:16" s="2" customFormat="1" ht="108">
      <c r="A86" s="34">
        <v>1</v>
      </c>
      <c r="B86" s="94" t="s">
        <v>128</v>
      </c>
      <c r="C86" s="37" t="s">
        <v>49</v>
      </c>
      <c r="D86" s="46" t="s">
        <v>50</v>
      </c>
      <c r="E86" s="47" t="s">
        <v>44</v>
      </c>
      <c r="F86" s="48">
        <v>304999355</v>
      </c>
      <c r="G86" s="41" t="s">
        <v>45</v>
      </c>
      <c r="H86" s="49">
        <v>1</v>
      </c>
      <c r="I86" s="49" t="s">
        <v>46</v>
      </c>
      <c r="J86" s="84">
        <v>32878.201200000003</v>
      </c>
      <c r="K86" s="50">
        <v>0.41599999999999998</v>
      </c>
      <c r="L86" s="91">
        <v>0.56000000000000005</v>
      </c>
      <c r="M86" s="51" t="s">
        <v>51</v>
      </c>
      <c r="N86" s="52" t="s">
        <v>52</v>
      </c>
      <c r="O86" s="95" t="s">
        <v>45</v>
      </c>
      <c r="P86" s="76" t="e" vm="2">
        <v>#VALUE!</v>
      </c>
    </row>
    <row r="87" spans="1:16" s="2" customFormat="1" ht="108">
      <c r="A87" s="34">
        <v>1</v>
      </c>
      <c r="B87" s="94" t="s">
        <v>128</v>
      </c>
      <c r="C87" s="37" t="s">
        <v>49</v>
      </c>
      <c r="D87" s="46" t="s">
        <v>50</v>
      </c>
      <c r="E87" s="47" t="s">
        <v>44</v>
      </c>
      <c r="F87" s="48">
        <v>304999397</v>
      </c>
      <c r="G87" s="41" t="s">
        <v>45</v>
      </c>
      <c r="H87" s="49">
        <v>1</v>
      </c>
      <c r="I87" s="49" t="s">
        <v>46</v>
      </c>
      <c r="J87" s="84">
        <v>32878.201200000003</v>
      </c>
      <c r="K87" s="50">
        <v>0.41599999999999998</v>
      </c>
      <c r="L87" s="91">
        <v>0.56000000000000005</v>
      </c>
      <c r="M87" s="51" t="s">
        <v>51</v>
      </c>
      <c r="N87" s="52" t="s">
        <v>52</v>
      </c>
      <c r="O87" s="95" t="s">
        <v>45</v>
      </c>
      <c r="P87" s="76" t="e" vm="2">
        <v>#VALUE!</v>
      </c>
    </row>
    <row r="88" spans="1:16" s="2" customFormat="1" ht="108">
      <c r="A88" s="34">
        <v>1</v>
      </c>
      <c r="B88" s="94" t="s">
        <v>128</v>
      </c>
      <c r="C88" s="37" t="s">
        <v>49</v>
      </c>
      <c r="D88" s="46" t="s">
        <v>50</v>
      </c>
      <c r="E88" s="47" t="s">
        <v>44</v>
      </c>
      <c r="F88" s="48">
        <v>304999350</v>
      </c>
      <c r="G88" s="41" t="s">
        <v>45</v>
      </c>
      <c r="H88" s="49">
        <v>1</v>
      </c>
      <c r="I88" s="49" t="s">
        <v>46</v>
      </c>
      <c r="J88" s="84">
        <v>32878.201200000003</v>
      </c>
      <c r="K88" s="50">
        <v>0.41599999999999998</v>
      </c>
      <c r="L88" s="91">
        <v>0.56000000000000005</v>
      </c>
      <c r="M88" s="51" t="s">
        <v>51</v>
      </c>
      <c r="N88" s="52" t="s">
        <v>52</v>
      </c>
      <c r="O88" s="95" t="s">
        <v>45</v>
      </c>
      <c r="P88" s="76" t="e" vm="2">
        <v>#VALUE!</v>
      </c>
    </row>
    <row r="89" spans="1:16" s="2" customFormat="1" ht="108">
      <c r="A89" s="34">
        <v>1</v>
      </c>
      <c r="B89" s="94" t="s">
        <v>128</v>
      </c>
      <c r="C89" s="37" t="s">
        <v>49</v>
      </c>
      <c r="D89" s="46" t="s">
        <v>50</v>
      </c>
      <c r="E89" s="47" t="s">
        <v>44</v>
      </c>
      <c r="F89" s="48">
        <v>304999410</v>
      </c>
      <c r="G89" s="41" t="s">
        <v>45</v>
      </c>
      <c r="H89" s="49">
        <v>1</v>
      </c>
      <c r="I89" s="49" t="s">
        <v>46</v>
      </c>
      <c r="J89" s="84">
        <v>32878.201200000003</v>
      </c>
      <c r="K89" s="50">
        <v>0.41599999999999998</v>
      </c>
      <c r="L89" s="91">
        <v>0.56000000000000005</v>
      </c>
      <c r="M89" s="51" t="s">
        <v>51</v>
      </c>
      <c r="N89" s="52" t="s">
        <v>52</v>
      </c>
      <c r="O89" s="95" t="s">
        <v>45</v>
      </c>
      <c r="P89" s="76" t="e" vm="2">
        <v>#VALUE!</v>
      </c>
    </row>
    <row r="90" spans="1:16" s="2" customFormat="1" ht="108">
      <c r="A90" s="34">
        <v>1</v>
      </c>
      <c r="B90" s="94" t="s">
        <v>128</v>
      </c>
      <c r="C90" s="37" t="s">
        <v>49</v>
      </c>
      <c r="D90" s="46" t="s">
        <v>50</v>
      </c>
      <c r="E90" s="47" t="s">
        <v>44</v>
      </c>
      <c r="F90" s="48">
        <v>304999364</v>
      </c>
      <c r="G90" s="41" t="s">
        <v>45</v>
      </c>
      <c r="H90" s="49">
        <v>1</v>
      </c>
      <c r="I90" s="49" t="s">
        <v>46</v>
      </c>
      <c r="J90" s="84">
        <v>32878.201200000003</v>
      </c>
      <c r="K90" s="50">
        <v>0.41599999999999998</v>
      </c>
      <c r="L90" s="91">
        <v>0.56000000000000005</v>
      </c>
      <c r="M90" s="51" t="s">
        <v>51</v>
      </c>
      <c r="N90" s="52" t="s">
        <v>52</v>
      </c>
      <c r="O90" s="95" t="s">
        <v>45</v>
      </c>
      <c r="P90" s="76" t="e" vm="2">
        <v>#VALUE!</v>
      </c>
    </row>
    <row r="91" spans="1:16" s="2" customFormat="1" ht="108">
      <c r="A91" s="34">
        <v>1</v>
      </c>
      <c r="B91" s="94" t="s">
        <v>128</v>
      </c>
      <c r="C91" s="37" t="s">
        <v>49</v>
      </c>
      <c r="D91" s="46" t="s">
        <v>50</v>
      </c>
      <c r="E91" s="47" t="s">
        <v>44</v>
      </c>
      <c r="F91" s="48">
        <v>304999356</v>
      </c>
      <c r="G91" s="41" t="s">
        <v>45</v>
      </c>
      <c r="H91" s="49">
        <v>1</v>
      </c>
      <c r="I91" s="49" t="s">
        <v>46</v>
      </c>
      <c r="J91" s="84">
        <v>32878.201200000003</v>
      </c>
      <c r="K91" s="50">
        <v>0.41599999999999998</v>
      </c>
      <c r="L91" s="91">
        <v>0.56000000000000005</v>
      </c>
      <c r="M91" s="51" t="s">
        <v>51</v>
      </c>
      <c r="N91" s="52" t="s">
        <v>52</v>
      </c>
      <c r="O91" s="95" t="s">
        <v>45</v>
      </c>
      <c r="P91" s="76" t="e" vm="2">
        <v>#VALUE!</v>
      </c>
    </row>
    <row r="92" spans="1:16" s="2" customFormat="1" ht="108">
      <c r="A92" s="34">
        <v>1</v>
      </c>
      <c r="B92" s="94" t="s">
        <v>128</v>
      </c>
      <c r="C92" s="37" t="s">
        <v>49</v>
      </c>
      <c r="D92" s="46" t="s">
        <v>50</v>
      </c>
      <c r="E92" s="47" t="s">
        <v>44</v>
      </c>
      <c r="F92" s="48">
        <v>304999398</v>
      </c>
      <c r="G92" s="41" t="s">
        <v>45</v>
      </c>
      <c r="H92" s="49">
        <v>1</v>
      </c>
      <c r="I92" s="49" t="s">
        <v>46</v>
      </c>
      <c r="J92" s="84">
        <v>32878.201200000003</v>
      </c>
      <c r="K92" s="50">
        <v>0.41599999999999998</v>
      </c>
      <c r="L92" s="91">
        <v>0.56000000000000005</v>
      </c>
      <c r="M92" s="51" t="s">
        <v>51</v>
      </c>
      <c r="N92" s="52" t="s">
        <v>52</v>
      </c>
      <c r="O92" s="95" t="s">
        <v>45</v>
      </c>
      <c r="P92" s="76" t="e" vm="2">
        <v>#VALUE!</v>
      </c>
    </row>
    <row r="93" spans="1:16" s="2" customFormat="1" ht="108">
      <c r="A93" s="34">
        <v>1</v>
      </c>
      <c r="B93" s="94" t="s">
        <v>128</v>
      </c>
      <c r="C93" s="37" t="s">
        <v>49</v>
      </c>
      <c r="D93" s="46" t="s">
        <v>50</v>
      </c>
      <c r="E93" s="47" t="s">
        <v>44</v>
      </c>
      <c r="F93" s="48">
        <v>304999430</v>
      </c>
      <c r="G93" s="41" t="s">
        <v>45</v>
      </c>
      <c r="H93" s="49">
        <v>1</v>
      </c>
      <c r="I93" s="49" t="s">
        <v>46</v>
      </c>
      <c r="J93" s="84">
        <v>32878.201200000003</v>
      </c>
      <c r="K93" s="50">
        <v>0.41599999999999998</v>
      </c>
      <c r="L93" s="91">
        <v>0.56000000000000005</v>
      </c>
      <c r="M93" s="51" t="s">
        <v>51</v>
      </c>
      <c r="N93" s="52" t="s">
        <v>52</v>
      </c>
      <c r="O93" s="95" t="s">
        <v>45</v>
      </c>
      <c r="P93" s="76" t="e" vm="2">
        <v>#VALUE!</v>
      </c>
    </row>
    <row r="94" spans="1:16" s="2" customFormat="1" ht="108">
      <c r="A94" s="34">
        <v>1</v>
      </c>
      <c r="B94" s="94" t="s">
        <v>128</v>
      </c>
      <c r="C94" s="37" t="s">
        <v>49</v>
      </c>
      <c r="D94" s="46" t="s">
        <v>50</v>
      </c>
      <c r="E94" s="47" t="s">
        <v>44</v>
      </c>
      <c r="F94" s="48">
        <v>304999433</v>
      </c>
      <c r="G94" s="41" t="s">
        <v>45</v>
      </c>
      <c r="H94" s="49">
        <v>1</v>
      </c>
      <c r="I94" s="49" t="s">
        <v>46</v>
      </c>
      <c r="J94" s="84">
        <v>32878.201200000003</v>
      </c>
      <c r="K94" s="50">
        <v>0.41599999999999998</v>
      </c>
      <c r="L94" s="91">
        <v>0.56000000000000005</v>
      </c>
      <c r="M94" s="51" t="s">
        <v>51</v>
      </c>
      <c r="N94" s="52" t="s">
        <v>52</v>
      </c>
      <c r="O94" s="95" t="s">
        <v>45</v>
      </c>
      <c r="P94" s="76" t="e" vm="2">
        <v>#VALUE!</v>
      </c>
    </row>
    <row r="95" spans="1:16" s="2" customFormat="1" ht="108">
      <c r="A95" s="34">
        <v>1</v>
      </c>
      <c r="B95" s="94" t="s">
        <v>128</v>
      </c>
      <c r="C95" s="37" t="s">
        <v>49</v>
      </c>
      <c r="D95" s="46" t="s">
        <v>50</v>
      </c>
      <c r="E95" s="47" t="s">
        <v>44</v>
      </c>
      <c r="F95" s="48">
        <v>304999372</v>
      </c>
      <c r="G95" s="41" t="s">
        <v>45</v>
      </c>
      <c r="H95" s="49">
        <v>1</v>
      </c>
      <c r="I95" s="49" t="s">
        <v>46</v>
      </c>
      <c r="J95" s="84">
        <v>32878.201200000003</v>
      </c>
      <c r="K95" s="50">
        <v>0.41599999999999998</v>
      </c>
      <c r="L95" s="91">
        <v>0.56000000000000005</v>
      </c>
      <c r="M95" s="51" t="s">
        <v>51</v>
      </c>
      <c r="N95" s="52" t="s">
        <v>52</v>
      </c>
      <c r="O95" s="95" t="s">
        <v>45</v>
      </c>
      <c r="P95" s="76" t="e" vm="2">
        <v>#VALUE!</v>
      </c>
    </row>
    <row r="96" spans="1:16" s="2" customFormat="1" ht="108">
      <c r="A96" s="34">
        <v>1</v>
      </c>
      <c r="B96" s="94" t="s">
        <v>128</v>
      </c>
      <c r="C96" s="37" t="s">
        <v>49</v>
      </c>
      <c r="D96" s="46" t="s">
        <v>50</v>
      </c>
      <c r="E96" s="47" t="s">
        <v>44</v>
      </c>
      <c r="F96" s="48">
        <v>304999335</v>
      </c>
      <c r="G96" s="41" t="s">
        <v>45</v>
      </c>
      <c r="H96" s="49">
        <v>1</v>
      </c>
      <c r="I96" s="49" t="s">
        <v>46</v>
      </c>
      <c r="J96" s="84">
        <v>32878.201200000003</v>
      </c>
      <c r="K96" s="50">
        <v>0.41599999999999998</v>
      </c>
      <c r="L96" s="91">
        <v>0.56000000000000005</v>
      </c>
      <c r="M96" s="51" t="s">
        <v>51</v>
      </c>
      <c r="N96" s="52" t="s">
        <v>52</v>
      </c>
      <c r="O96" s="95" t="s">
        <v>45</v>
      </c>
      <c r="P96" s="76" t="e" vm="2">
        <v>#VALUE!</v>
      </c>
    </row>
    <row r="97" spans="1:16" s="1" customFormat="1" ht="108">
      <c r="A97" s="34">
        <v>1</v>
      </c>
      <c r="B97" s="94" t="s">
        <v>128</v>
      </c>
      <c r="C97" s="37" t="s">
        <v>49</v>
      </c>
      <c r="D97" s="46" t="s">
        <v>50</v>
      </c>
      <c r="E97" s="47" t="s">
        <v>44</v>
      </c>
      <c r="F97" s="48">
        <v>30999352</v>
      </c>
      <c r="G97" s="41" t="s">
        <v>45</v>
      </c>
      <c r="H97" s="49">
        <v>1</v>
      </c>
      <c r="I97" s="49" t="s">
        <v>46</v>
      </c>
      <c r="J97" s="84">
        <v>32878.201200000003</v>
      </c>
      <c r="K97" s="50">
        <v>0.41599999999999998</v>
      </c>
      <c r="L97" s="91">
        <v>0.56000000000000005</v>
      </c>
      <c r="M97" s="51" t="s">
        <v>51</v>
      </c>
      <c r="N97" s="52" t="s">
        <v>52</v>
      </c>
      <c r="O97" s="95" t="s">
        <v>45</v>
      </c>
      <c r="P97" s="76" t="e" vm="2">
        <v>#VALUE!</v>
      </c>
    </row>
    <row r="98" spans="1:16" s="1" customFormat="1" ht="108">
      <c r="A98" s="34">
        <v>1</v>
      </c>
      <c r="B98" s="94" t="s">
        <v>128</v>
      </c>
      <c r="C98" s="37" t="s">
        <v>49</v>
      </c>
      <c r="D98" s="46" t="s">
        <v>50</v>
      </c>
      <c r="E98" s="47" t="s">
        <v>44</v>
      </c>
      <c r="F98" s="48">
        <v>304999320</v>
      </c>
      <c r="G98" s="41" t="s">
        <v>45</v>
      </c>
      <c r="H98" s="49">
        <v>1</v>
      </c>
      <c r="I98" s="49" t="s">
        <v>46</v>
      </c>
      <c r="J98" s="84">
        <v>32878.201200000003</v>
      </c>
      <c r="K98" s="50">
        <v>0.41599999999999998</v>
      </c>
      <c r="L98" s="91">
        <v>0.56000000000000005</v>
      </c>
      <c r="M98" s="51" t="s">
        <v>51</v>
      </c>
      <c r="N98" s="52" t="s">
        <v>52</v>
      </c>
      <c r="O98" s="95" t="s">
        <v>45</v>
      </c>
      <c r="P98" s="76" t="e" vm="2">
        <v>#VALUE!</v>
      </c>
    </row>
    <row r="99" spans="1:16" ht="15.6">
      <c r="A99" s="34"/>
      <c r="B99" s="94"/>
      <c r="C99" s="12"/>
      <c r="D99" s="12"/>
      <c r="E99" s="12"/>
      <c r="F99" s="13"/>
      <c r="G99" s="41"/>
      <c r="H99" s="13"/>
      <c r="I99" s="13" t="s">
        <v>39</v>
      </c>
      <c r="J99" s="15" t="s">
        <v>127</v>
      </c>
      <c r="K99" s="13" t="s">
        <v>40</v>
      </c>
      <c r="L99" s="92" t="s">
        <v>41</v>
      </c>
      <c r="M99" s="13"/>
      <c r="N99" s="13"/>
      <c r="O99" s="95"/>
      <c r="P99" s="14"/>
    </row>
    <row r="100" spans="1:16">
      <c r="A100" s="11"/>
      <c r="B100" s="11"/>
      <c r="C100" s="12"/>
      <c r="D100" s="12"/>
      <c r="E100" s="12"/>
      <c r="F100" s="12"/>
      <c r="G100" s="13"/>
      <c r="H100" s="13"/>
      <c r="I100" s="13">
        <v>1</v>
      </c>
      <c r="J100" s="17">
        <f>SUM(J17:J98)</f>
        <v>1812115.3596000005</v>
      </c>
      <c r="K100" s="17">
        <f>SUM(K17:K98)</f>
        <v>100.53199999999991</v>
      </c>
      <c r="L100" s="93">
        <f>SUM(L17:L98)</f>
        <v>123.00000000000004</v>
      </c>
      <c r="M100" s="13"/>
      <c r="N100" s="13"/>
      <c r="O100" s="16"/>
      <c r="P100" s="14"/>
    </row>
    <row r="101" spans="1:16">
      <c r="A101" s="11"/>
      <c r="B101" s="11"/>
      <c r="C101" s="12"/>
      <c r="D101" s="12"/>
      <c r="E101" s="12"/>
      <c r="F101" s="13"/>
      <c r="G101" s="13"/>
      <c r="H101" s="13"/>
      <c r="I101" s="13"/>
      <c r="J101" s="15"/>
      <c r="K101" s="13"/>
      <c r="L101" s="13"/>
      <c r="M101" s="13"/>
      <c r="N101" s="13"/>
      <c r="O101" s="16"/>
      <c r="P101" s="14"/>
    </row>
    <row r="104" spans="1:16">
      <c r="O104" t="s">
        <v>118</v>
      </c>
    </row>
  </sheetData>
  <mergeCells count="25">
    <mergeCell ref="D15:F15"/>
    <mergeCell ref="G15:G16"/>
    <mergeCell ref="O15:P15"/>
    <mergeCell ref="I15:I16"/>
    <mergeCell ref="J15:J16"/>
    <mergeCell ref="K15:K16"/>
    <mergeCell ref="L15:L16"/>
    <mergeCell ref="M15:M16"/>
    <mergeCell ref="N15:N16"/>
    <mergeCell ref="M1:N1"/>
    <mergeCell ref="M2:N2"/>
    <mergeCell ref="M3:N3"/>
    <mergeCell ref="B7:O7"/>
    <mergeCell ref="H15:H16"/>
    <mergeCell ref="A11:P11"/>
    <mergeCell ref="A12:B12"/>
    <mergeCell ref="C12:K12"/>
    <mergeCell ref="M12:P12"/>
    <mergeCell ref="A13:B13"/>
    <mergeCell ref="C13:G13"/>
    <mergeCell ref="H13:K13"/>
    <mergeCell ref="M13:P13"/>
    <mergeCell ref="A15:A16"/>
    <mergeCell ref="B15:B16"/>
    <mergeCell ref="C15:C16"/>
  </mergeCells>
  <conditionalFormatting sqref="J99 J101">
    <cfRule type="cellIs" dxfId="9" priority="87" stopIfTrue="1" operator="equal">
      <formula>0</formula>
    </cfRule>
    <cfRule type="cellIs" dxfId="8" priority="88" stopIfTrue="1" operator="equal">
      <formula>0</formula>
    </cfRule>
  </conditionalFormatting>
  <conditionalFormatting sqref="K17:K98">
    <cfRule type="cellIs" dxfId="7" priority="1" stopIfTrue="1" operator="equal">
      <formula>0</formula>
    </cfRule>
    <cfRule type="cellIs" dxfId="6" priority="2" stopIfTrue="1" operator="equal">
      <formula>0</formula>
    </cfRule>
  </conditionalFormatting>
  <conditionalFormatting sqref="M17:M57">
    <cfRule type="cellIs" dxfId="5" priority="3" stopIfTrue="1" operator="equal">
      <formula>0</formula>
    </cfRule>
    <cfRule type="cellIs" dxfId="4" priority="4" stopIfTrue="1" operator="equal">
      <formula>0</formula>
    </cfRule>
  </conditionalFormatting>
  <pageMargins left="0.23622047244094499" right="0.23622047244094499" top="0.74803149606299202" bottom="0.74803149606299202" header="0.31496062992126" footer="0.31496062992126"/>
  <pageSetup paperSize="9" scale="15" fitToHeight="4" orientation="landscape" r:id="rId1"/>
  <headerFooter>
    <oddFooter>&amp;LVersion: 1.0
Date: 03/10/2016
Owner: Jhoana Perez&amp;CPage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15712-C3E8-4CDE-B88F-B0A18D0C75E5}">
  <sheetPr>
    <tabColor rgb="FFFFFF00"/>
    <pageSetUpPr fitToPage="1"/>
  </sheetPr>
  <dimension ref="A1:T120"/>
  <sheetViews>
    <sheetView view="pageBreakPreview" topLeftCell="A113" zoomScale="70" zoomScaleNormal="70" zoomScaleSheetLayoutView="70" workbookViewId="0">
      <selection activeCell="O116" sqref="O116"/>
    </sheetView>
  </sheetViews>
  <sheetFormatPr defaultColWidth="8.81640625" defaultRowHeight="15"/>
  <cols>
    <col min="1" max="1" width="7.26953125" customWidth="1"/>
    <col min="2" max="2" width="12" customWidth="1"/>
    <col min="3" max="3" width="15.7265625" customWidth="1"/>
    <col min="4" max="4" width="12.26953125" style="3" customWidth="1"/>
    <col min="5" max="5" width="13.7265625" customWidth="1"/>
    <col min="6" max="6" width="10.26953125" customWidth="1"/>
    <col min="7" max="7" width="13.08984375" bestFit="1" customWidth="1"/>
    <col min="8" max="8" width="9.453125" customWidth="1"/>
    <col min="9" max="9" width="14.26953125" customWidth="1"/>
    <col min="10" max="10" width="12.81640625" bestFit="1" customWidth="1"/>
    <col min="11" max="11" width="10.453125" customWidth="1"/>
    <col min="12" max="12" width="16.7265625" customWidth="1"/>
    <col min="13" max="13" width="12.81640625" customWidth="1"/>
    <col min="14" max="14" width="16" customWidth="1"/>
    <col min="15" max="15" width="41.7265625" customWidth="1"/>
    <col min="16" max="16" width="37.7265625" customWidth="1"/>
  </cols>
  <sheetData>
    <row r="1" spans="1:20" ht="28.2">
      <c r="A1" s="18"/>
      <c r="B1" s="19" t="s">
        <v>0</v>
      </c>
      <c r="C1" s="18"/>
      <c r="D1" s="20" t="s">
        <v>1</v>
      </c>
      <c r="E1" s="18"/>
      <c r="F1" s="18"/>
      <c r="G1" s="18"/>
      <c r="H1" s="18"/>
      <c r="I1" s="18"/>
      <c r="J1" s="18"/>
      <c r="K1" s="18"/>
      <c r="L1" s="24" t="s">
        <v>2</v>
      </c>
      <c r="M1" s="101" t="s">
        <v>3</v>
      </c>
      <c r="N1" s="101"/>
      <c r="O1" s="25" t="s">
        <v>4</v>
      </c>
      <c r="P1" s="23">
        <v>4</v>
      </c>
      <c r="Q1" s="21"/>
      <c r="R1" s="21"/>
    </row>
    <row r="2" spans="1:20" ht="17.399999999999999">
      <c r="A2" s="18"/>
      <c r="B2" s="18"/>
      <c r="C2" s="18"/>
      <c r="D2" s="20" t="s">
        <v>5</v>
      </c>
      <c r="E2" s="18"/>
      <c r="F2" s="18"/>
      <c r="G2" s="18"/>
      <c r="H2" s="18"/>
      <c r="I2" s="18"/>
      <c r="J2" s="18"/>
      <c r="K2" s="18"/>
      <c r="L2" s="24" t="s">
        <v>6</v>
      </c>
      <c r="M2" s="101" t="s">
        <v>7</v>
      </c>
      <c r="N2" s="101"/>
      <c r="O2" s="25" t="s">
        <v>8</v>
      </c>
      <c r="P2" s="22" t="s">
        <v>9</v>
      </c>
      <c r="Q2" s="21"/>
      <c r="R2" s="21"/>
    </row>
    <row r="3" spans="1:20" ht="17.399999999999999">
      <c r="A3" s="18"/>
      <c r="B3" s="18"/>
      <c r="C3" s="18"/>
      <c r="D3" s="20" t="s">
        <v>10</v>
      </c>
      <c r="E3" s="18"/>
      <c r="F3" s="18"/>
      <c r="G3" s="18"/>
      <c r="H3" s="18"/>
      <c r="I3" s="18"/>
      <c r="J3" s="18"/>
      <c r="K3" s="18"/>
      <c r="L3" s="24" t="s">
        <v>11</v>
      </c>
      <c r="M3" s="102">
        <v>43732</v>
      </c>
      <c r="N3" s="102"/>
      <c r="O3" s="22"/>
      <c r="P3" s="22"/>
      <c r="Q3" s="21"/>
      <c r="R3" s="21"/>
      <c r="S3" s="21"/>
      <c r="T3" s="21"/>
    </row>
    <row r="4" spans="1:20" ht="17.399999999999999">
      <c r="A4" s="18"/>
      <c r="B4" s="18"/>
      <c r="C4" s="18"/>
      <c r="D4" s="20"/>
      <c r="E4" s="18"/>
      <c r="F4" s="18"/>
      <c r="G4" s="18"/>
      <c r="H4" s="18"/>
      <c r="I4" s="18"/>
      <c r="J4" s="18"/>
      <c r="K4" s="18"/>
      <c r="L4" s="24"/>
      <c r="M4" s="26"/>
      <c r="N4" s="26"/>
      <c r="O4" s="22"/>
      <c r="P4" s="22"/>
      <c r="Q4" s="21"/>
      <c r="R4" s="21"/>
      <c r="S4" s="21"/>
      <c r="T4" s="21"/>
    </row>
    <row r="5" spans="1:20" ht="28.2">
      <c r="A5" s="18"/>
      <c r="B5" s="19" t="s">
        <v>12</v>
      </c>
      <c r="C5" s="18"/>
      <c r="D5" s="20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0" ht="13.5" customHeight="1">
      <c r="A6" s="18"/>
      <c r="B6" s="19"/>
      <c r="C6" s="18"/>
      <c r="D6" s="20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20" ht="71.25" customHeight="1">
      <c r="A7" s="18"/>
      <c r="B7" s="103" t="s">
        <v>13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32"/>
    </row>
    <row r="8" spans="1:20" ht="15.6">
      <c r="A8" s="29"/>
      <c r="B8" s="30"/>
      <c r="C8" s="29"/>
      <c r="D8" s="31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20" ht="15.6">
      <c r="A9" s="29"/>
      <c r="B9" s="30"/>
      <c r="C9" s="29"/>
      <c r="D9" s="31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20" ht="15.6">
      <c r="A10" s="29"/>
      <c r="B10" s="30"/>
      <c r="C10" s="29"/>
      <c r="D10" s="31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20" ht="36" customHeight="1" thickBot="1">
      <c r="A11" s="105" t="s">
        <v>14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</row>
    <row r="12" spans="1:20" ht="100.2" customHeight="1" thickBot="1">
      <c r="A12" s="106" t="s">
        <v>15</v>
      </c>
      <c r="B12" s="107"/>
      <c r="C12" s="108" t="s">
        <v>124</v>
      </c>
      <c r="D12" s="109"/>
      <c r="E12" s="109"/>
      <c r="F12" s="109"/>
      <c r="G12" s="109"/>
      <c r="H12" s="109"/>
      <c r="I12" s="109"/>
      <c r="J12" s="109"/>
      <c r="K12" s="110"/>
      <c r="L12" s="4" t="s">
        <v>16</v>
      </c>
      <c r="M12" s="111" t="s">
        <v>17</v>
      </c>
      <c r="N12" s="112"/>
      <c r="O12" s="112"/>
      <c r="P12" s="113"/>
    </row>
    <row r="13" spans="1:20" ht="100.95" customHeight="1" thickBot="1">
      <c r="A13" s="106" t="s">
        <v>18</v>
      </c>
      <c r="B13" s="107"/>
      <c r="C13" s="114" t="s">
        <v>125</v>
      </c>
      <c r="D13" s="115"/>
      <c r="E13" s="115"/>
      <c r="F13" s="115"/>
      <c r="G13" s="115"/>
      <c r="H13" s="116"/>
      <c r="I13" s="116"/>
      <c r="J13" s="116"/>
      <c r="K13" s="117"/>
      <c r="L13" s="4" t="s">
        <v>19</v>
      </c>
      <c r="M13" s="118" t="s">
        <v>20</v>
      </c>
      <c r="N13" s="119"/>
      <c r="O13" s="119"/>
      <c r="P13" s="120"/>
      <c r="Q13" s="5"/>
    </row>
    <row r="14" spans="1:20" ht="26.25" customHeight="1">
      <c r="A14" s="6"/>
      <c r="B14" s="6"/>
      <c r="C14" s="7"/>
      <c r="D14" s="7"/>
      <c r="E14" s="7"/>
      <c r="F14" s="7"/>
      <c r="G14" s="7"/>
      <c r="H14" s="7"/>
      <c r="I14" s="7"/>
      <c r="J14" s="8"/>
      <c r="K14" s="7"/>
      <c r="L14" s="9"/>
      <c r="M14" s="9"/>
      <c r="N14" s="10"/>
      <c r="O14" s="7"/>
      <c r="P14" s="7"/>
      <c r="Q14" s="5"/>
    </row>
    <row r="15" spans="1:20" s="1" customFormat="1" ht="46.5" customHeight="1">
      <c r="A15" s="104" t="s">
        <v>21</v>
      </c>
      <c r="B15" s="104" t="s">
        <v>22</v>
      </c>
      <c r="C15" s="121" t="s">
        <v>23</v>
      </c>
      <c r="D15" s="122" t="s">
        <v>24</v>
      </c>
      <c r="E15" s="123"/>
      <c r="F15" s="124"/>
      <c r="G15" s="125" t="s">
        <v>25</v>
      </c>
      <c r="H15" s="104" t="s">
        <v>26</v>
      </c>
      <c r="I15" s="104" t="s">
        <v>27</v>
      </c>
      <c r="J15" s="104" t="s">
        <v>28</v>
      </c>
      <c r="K15" s="104" t="s">
        <v>29</v>
      </c>
      <c r="L15" s="104" t="s">
        <v>30</v>
      </c>
      <c r="M15" s="104" t="s">
        <v>31</v>
      </c>
      <c r="N15" s="104" t="s">
        <v>32</v>
      </c>
      <c r="O15" s="121" t="s">
        <v>33</v>
      </c>
      <c r="P15" s="121"/>
    </row>
    <row r="16" spans="1:20" s="2" customFormat="1" ht="78">
      <c r="A16" s="104"/>
      <c r="B16" s="104"/>
      <c r="C16" s="121"/>
      <c r="D16" s="28" t="s">
        <v>34</v>
      </c>
      <c r="E16" s="28" t="s">
        <v>35</v>
      </c>
      <c r="F16" s="28" t="s">
        <v>36</v>
      </c>
      <c r="G16" s="125"/>
      <c r="H16" s="104"/>
      <c r="I16" s="104"/>
      <c r="J16" s="104"/>
      <c r="K16" s="104"/>
      <c r="L16" s="104"/>
      <c r="M16" s="104"/>
      <c r="N16" s="104"/>
      <c r="O16" s="33" t="s">
        <v>37</v>
      </c>
      <c r="P16" s="27" t="s">
        <v>38</v>
      </c>
    </row>
    <row r="17" spans="1:16" s="2" customFormat="1" ht="126">
      <c r="A17" s="34">
        <v>2</v>
      </c>
      <c r="B17" s="94" t="s">
        <v>119</v>
      </c>
      <c r="C17" s="49" t="s">
        <v>53</v>
      </c>
      <c r="D17" s="53" t="s">
        <v>54</v>
      </c>
      <c r="E17" s="49" t="s">
        <v>55</v>
      </c>
      <c r="F17" s="54">
        <v>314745006</v>
      </c>
      <c r="G17" s="54" t="s">
        <v>45</v>
      </c>
      <c r="H17" s="49">
        <v>1</v>
      </c>
      <c r="I17" s="79" t="s">
        <v>46</v>
      </c>
      <c r="J17" s="82">
        <v>41124.587400000004</v>
      </c>
      <c r="K17" s="80">
        <v>2.254</v>
      </c>
      <c r="L17" s="98">
        <v>3.18</v>
      </c>
      <c r="M17" s="55" t="s">
        <v>51</v>
      </c>
      <c r="N17" s="45" t="s">
        <v>56</v>
      </c>
      <c r="O17" s="95" t="s">
        <v>45</v>
      </c>
      <c r="P17" s="74" t="e" vm="3">
        <v>#VALUE!</v>
      </c>
    </row>
    <row r="18" spans="1:16" s="2" customFormat="1" ht="126">
      <c r="A18" s="34">
        <v>2</v>
      </c>
      <c r="B18" s="94" t="s">
        <v>119</v>
      </c>
      <c r="C18" s="49" t="s">
        <v>53</v>
      </c>
      <c r="D18" s="53" t="s">
        <v>54</v>
      </c>
      <c r="E18" s="49" t="s">
        <v>55</v>
      </c>
      <c r="F18" s="54">
        <v>314745011</v>
      </c>
      <c r="G18" s="54" t="s">
        <v>45</v>
      </c>
      <c r="H18" s="49">
        <v>1</v>
      </c>
      <c r="I18" s="79" t="s">
        <v>46</v>
      </c>
      <c r="J18" s="82">
        <v>41124.587400000004</v>
      </c>
      <c r="K18" s="80">
        <v>2.254</v>
      </c>
      <c r="L18" s="98">
        <v>3.18</v>
      </c>
      <c r="M18" s="55" t="s">
        <v>51</v>
      </c>
      <c r="N18" s="45" t="s">
        <v>56</v>
      </c>
      <c r="O18" s="95" t="s">
        <v>45</v>
      </c>
      <c r="P18" s="74" t="e" vm="3">
        <v>#VALUE!</v>
      </c>
    </row>
    <row r="19" spans="1:16" s="2" customFormat="1" ht="126">
      <c r="A19" s="34">
        <v>2</v>
      </c>
      <c r="B19" s="94" t="s">
        <v>119</v>
      </c>
      <c r="C19" s="49" t="s">
        <v>53</v>
      </c>
      <c r="D19" s="53" t="s">
        <v>54</v>
      </c>
      <c r="E19" s="49" t="s">
        <v>55</v>
      </c>
      <c r="F19" s="54">
        <v>314744972</v>
      </c>
      <c r="G19" s="54" t="s">
        <v>45</v>
      </c>
      <c r="H19" s="49">
        <v>1</v>
      </c>
      <c r="I19" s="79" t="s">
        <v>46</v>
      </c>
      <c r="J19" s="82">
        <v>41124.587400000004</v>
      </c>
      <c r="K19" s="80">
        <v>2.254</v>
      </c>
      <c r="L19" s="98">
        <v>3.18</v>
      </c>
      <c r="M19" s="55" t="s">
        <v>51</v>
      </c>
      <c r="N19" s="45" t="s">
        <v>56</v>
      </c>
      <c r="O19" s="95" t="s">
        <v>45</v>
      </c>
      <c r="P19" s="74" t="e" vm="3">
        <v>#VALUE!</v>
      </c>
    </row>
    <row r="20" spans="1:16" s="2" customFormat="1" ht="126">
      <c r="A20" s="34">
        <v>2</v>
      </c>
      <c r="B20" s="94" t="s">
        <v>119</v>
      </c>
      <c r="C20" s="49" t="s">
        <v>53</v>
      </c>
      <c r="D20" s="53" t="s">
        <v>54</v>
      </c>
      <c r="E20" s="49" t="s">
        <v>55</v>
      </c>
      <c r="F20" s="54">
        <v>314744992</v>
      </c>
      <c r="G20" s="54" t="s">
        <v>45</v>
      </c>
      <c r="H20" s="49">
        <v>1</v>
      </c>
      <c r="I20" s="79" t="s">
        <v>46</v>
      </c>
      <c r="J20" s="82">
        <v>41124.587400000004</v>
      </c>
      <c r="K20" s="80">
        <v>2.254</v>
      </c>
      <c r="L20" s="98">
        <v>3.18</v>
      </c>
      <c r="M20" s="55" t="s">
        <v>51</v>
      </c>
      <c r="N20" s="45" t="s">
        <v>56</v>
      </c>
      <c r="O20" s="95" t="s">
        <v>45</v>
      </c>
      <c r="P20" s="74" t="e" vm="3">
        <v>#VALUE!</v>
      </c>
    </row>
    <row r="21" spans="1:16" s="2" customFormat="1" ht="126">
      <c r="A21" s="34">
        <v>2</v>
      </c>
      <c r="B21" s="94" t="s">
        <v>119</v>
      </c>
      <c r="C21" s="49" t="s">
        <v>53</v>
      </c>
      <c r="D21" s="53" t="s">
        <v>54</v>
      </c>
      <c r="E21" s="49" t="s">
        <v>55</v>
      </c>
      <c r="F21" s="54">
        <v>314744993</v>
      </c>
      <c r="G21" s="54" t="s">
        <v>45</v>
      </c>
      <c r="H21" s="49">
        <v>1</v>
      </c>
      <c r="I21" s="79" t="s">
        <v>46</v>
      </c>
      <c r="J21" s="82">
        <v>41124.587400000004</v>
      </c>
      <c r="K21" s="80">
        <v>2.254</v>
      </c>
      <c r="L21" s="98">
        <v>3.18</v>
      </c>
      <c r="M21" s="55" t="s">
        <v>51</v>
      </c>
      <c r="N21" s="45" t="s">
        <v>56</v>
      </c>
      <c r="O21" s="95" t="s">
        <v>45</v>
      </c>
      <c r="P21" s="74" t="e" vm="3">
        <v>#VALUE!</v>
      </c>
    </row>
    <row r="22" spans="1:16" s="2" customFormat="1" ht="126">
      <c r="A22" s="34">
        <v>2</v>
      </c>
      <c r="B22" s="94" t="s">
        <v>119</v>
      </c>
      <c r="C22" s="49" t="s">
        <v>53</v>
      </c>
      <c r="D22" s="53" t="s">
        <v>54</v>
      </c>
      <c r="E22" s="49" t="s">
        <v>55</v>
      </c>
      <c r="F22" s="54">
        <v>314744997</v>
      </c>
      <c r="G22" s="54" t="s">
        <v>45</v>
      </c>
      <c r="H22" s="49">
        <v>1</v>
      </c>
      <c r="I22" s="79" t="s">
        <v>46</v>
      </c>
      <c r="J22" s="82">
        <v>41124.587400000004</v>
      </c>
      <c r="K22" s="80">
        <v>2.254</v>
      </c>
      <c r="L22" s="98">
        <v>3.18</v>
      </c>
      <c r="M22" s="55" t="s">
        <v>51</v>
      </c>
      <c r="N22" s="45" t="s">
        <v>56</v>
      </c>
      <c r="O22" s="95" t="s">
        <v>45</v>
      </c>
      <c r="P22" s="74" t="e" vm="3">
        <v>#VALUE!</v>
      </c>
    </row>
    <row r="23" spans="1:16" s="2" customFormat="1" ht="126">
      <c r="A23" s="34">
        <v>2</v>
      </c>
      <c r="B23" s="94" t="s">
        <v>119</v>
      </c>
      <c r="C23" s="49" t="s">
        <v>53</v>
      </c>
      <c r="D23" s="53" t="s">
        <v>54</v>
      </c>
      <c r="E23" s="49" t="s">
        <v>55</v>
      </c>
      <c r="F23" s="54">
        <v>314700316</v>
      </c>
      <c r="G23" s="54" t="s">
        <v>45</v>
      </c>
      <c r="H23" s="49">
        <v>1</v>
      </c>
      <c r="I23" s="79" t="s">
        <v>46</v>
      </c>
      <c r="J23" s="82">
        <v>41124.587400000004</v>
      </c>
      <c r="K23" s="80">
        <v>2.254</v>
      </c>
      <c r="L23" s="98">
        <v>3.18</v>
      </c>
      <c r="M23" s="55" t="s">
        <v>51</v>
      </c>
      <c r="N23" s="45" t="s">
        <v>56</v>
      </c>
      <c r="O23" s="95" t="s">
        <v>45</v>
      </c>
      <c r="P23" s="74" t="e" vm="3">
        <v>#VALUE!</v>
      </c>
    </row>
    <row r="24" spans="1:16" s="2" customFormat="1" ht="126">
      <c r="A24" s="34">
        <v>2</v>
      </c>
      <c r="B24" s="94" t="s">
        <v>119</v>
      </c>
      <c r="C24" s="49" t="s">
        <v>53</v>
      </c>
      <c r="D24" s="53" t="s">
        <v>54</v>
      </c>
      <c r="E24" s="49" t="s">
        <v>55</v>
      </c>
      <c r="F24" s="54">
        <v>314744990</v>
      </c>
      <c r="G24" s="54" t="s">
        <v>45</v>
      </c>
      <c r="H24" s="49">
        <v>1</v>
      </c>
      <c r="I24" s="79" t="s">
        <v>46</v>
      </c>
      <c r="J24" s="82">
        <v>41124.587400000004</v>
      </c>
      <c r="K24" s="80">
        <v>2.254</v>
      </c>
      <c r="L24" s="98">
        <v>3.18</v>
      </c>
      <c r="M24" s="55" t="s">
        <v>51</v>
      </c>
      <c r="N24" s="45" t="s">
        <v>56</v>
      </c>
      <c r="O24" s="95" t="s">
        <v>45</v>
      </c>
      <c r="P24" s="74" t="e" vm="3">
        <v>#VALUE!</v>
      </c>
    </row>
    <row r="25" spans="1:16" s="2" customFormat="1" ht="126">
      <c r="A25" s="34">
        <v>2</v>
      </c>
      <c r="B25" s="94" t="s">
        <v>119</v>
      </c>
      <c r="C25" s="49" t="s">
        <v>53</v>
      </c>
      <c r="D25" s="53" t="s">
        <v>54</v>
      </c>
      <c r="E25" s="49" t="s">
        <v>55</v>
      </c>
      <c r="F25" s="54">
        <v>314744989</v>
      </c>
      <c r="G25" s="54" t="s">
        <v>45</v>
      </c>
      <c r="H25" s="49">
        <v>1</v>
      </c>
      <c r="I25" s="79" t="s">
        <v>46</v>
      </c>
      <c r="J25" s="82">
        <v>41124.587400000004</v>
      </c>
      <c r="K25" s="80">
        <v>2.254</v>
      </c>
      <c r="L25" s="98">
        <v>3.18</v>
      </c>
      <c r="M25" s="55" t="s">
        <v>51</v>
      </c>
      <c r="N25" s="45" t="s">
        <v>56</v>
      </c>
      <c r="O25" s="95" t="s">
        <v>45</v>
      </c>
      <c r="P25" s="74" t="e" vm="3">
        <v>#VALUE!</v>
      </c>
    </row>
    <row r="26" spans="1:16" s="2" customFormat="1" ht="126">
      <c r="A26" s="34">
        <v>2</v>
      </c>
      <c r="B26" s="94" t="s">
        <v>119</v>
      </c>
      <c r="C26" s="49" t="s">
        <v>53</v>
      </c>
      <c r="D26" s="53" t="s">
        <v>54</v>
      </c>
      <c r="E26" s="49" t="s">
        <v>55</v>
      </c>
      <c r="F26" s="54">
        <v>314744928</v>
      </c>
      <c r="G26" s="54" t="s">
        <v>45</v>
      </c>
      <c r="H26" s="49">
        <v>1</v>
      </c>
      <c r="I26" s="79" t="s">
        <v>46</v>
      </c>
      <c r="J26" s="82">
        <v>41124.587400000004</v>
      </c>
      <c r="K26" s="80">
        <v>2.254</v>
      </c>
      <c r="L26" s="98">
        <v>3.18</v>
      </c>
      <c r="M26" s="55" t="s">
        <v>51</v>
      </c>
      <c r="N26" s="45" t="s">
        <v>56</v>
      </c>
      <c r="O26" s="95" t="s">
        <v>45</v>
      </c>
      <c r="P26" s="74" t="e" vm="3">
        <v>#VALUE!</v>
      </c>
    </row>
    <row r="27" spans="1:16" s="2" customFormat="1" ht="144">
      <c r="A27" s="34">
        <v>2</v>
      </c>
      <c r="B27" s="94" t="s">
        <v>119</v>
      </c>
      <c r="C27" s="56" t="s">
        <v>57</v>
      </c>
      <c r="D27" s="57" t="s">
        <v>58</v>
      </c>
      <c r="E27" s="47" t="s">
        <v>44</v>
      </c>
      <c r="F27" s="58" t="s">
        <v>113</v>
      </c>
      <c r="G27" s="54" t="s">
        <v>45</v>
      </c>
      <c r="H27" s="49">
        <v>1</v>
      </c>
      <c r="I27" s="79" t="s">
        <v>46</v>
      </c>
      <c r="J27" s="82">
        <v>6237.6833999999999</v>
      </c>
      <c r="K27" s="80">
        <v>1.1319999999999999</v>
      </c>
      <c r="L27" s="98">
        <v>1.425</v>
      </c>
      <c r="M27" s="55" t="s">
        <v>47</v>
      </c>
      <c r="N27" s="59" t="s">
        <v>59</v>
      </c>
      <c r="O27" s="95" t="s">
        <v>45</v>
      </c>
      <c r="P27" s="74" t="e" vm="3">
        <v>#VALUE!</v>
      </c>
    </row>
    <row r="28" spans="1:16" s="2" customFormat="1" ht="144">
      <c r="A28" s="34">
        <v>2</v>
      </c>
      <c r="B28" s="94" t="s">
        <v>119</v>
      </c>
      <c r="C28" s="56" t="s">
        <v>57</v>
      </c>
      <c r="D28" s="57" t="s">
        <v>58</v>
      </c>
      <c r="E28" s="47" t="s">
        <v>44</v>
      </c>
      <c r="F28" s="58" t="s">
        <v>114</v>
      </c>
      <c r="G28" s="54" t="s">
        <v>45</v>
      </c>
      <c r="H28" s="49">
        <v>1</v>
      </c>
      <c r="I28" s="79" t="s">
        <v>46</v>
      </c>
      <c r="J28" s="82">
        <v>6237.6833999999999</v>
      </c>
      <c r="K28" s="80">
        <v>1.1319999999999999</v>
      </c>
      <c r="L28" s="98">
        <v>1.425</v>
      </c>
      <c r="M28" s="55" t="s">
        <v>47</v>
      </c>
      <c r="N28" s="59" t="s">
        <v>59</v>
      </c>
      <c r="O28" s="95" t="s">
        <v>45</v>
      </c>
      <c r="P28" s="74" t="e" vm="3">
        <v>#VALUE!</v>
      </c>
    </row>
    <row r="29" spans="1:16" s="2" customFormat="1" ht="144">
      <c r="A29" s="34">
        <v>2</v>
      </c>
      <c r="B29" s="94" t="s">
        <v>119</v>
      </c>
      <c r="C29" s="56" t="s">
        <v>57</v>
      </c>
      <c r="D29" s="57" t="s">
        <v>58</v>
      </c>
      <c r="E29" s="47" t="s">
        <v>44</v>
      </c>
      <c r="F29" s="58" t="s">
        <v>115</v>
      </c>
      <c r="G29" s="54" t="s">
        <v>45</v>
      </c>
      <c r="H29" s="49">
        <v>1</v>
      </c>
      <c r="I29" s="79" t="s">
        <v>46</v>
      </c>
      <c r="J29" s="82">
        <v>6237.6833999999999</v>
      </c>
      <c r="K29" s="80">
        <v>1.1319999999999999</v>
      </c>
      <c r="L29" s="98">
        <v>1.425</v>
      </c>
      <c r="M29" s="55" t="s">
        <v>47</v>
      </c>
      <c r="N29" s="59" t="s">
        <v>59</v>
      </c>
      <c r="O29" s="95" t="s">
        <v>45</v>
      </c>
      <c r="P29" s="74" t="e" vm="3">
        <v>#VALUE!</v>
      </c>
    </row>
    <row r="30" spans="1:16" s="2" customFormat="1" ht="144">
      <c r="A30" s="34">
        <v>2</v>
      </c>
      <c r="B30" s="94" t="s">
        <v>119</v>
      </c>
      <c r="C30" s="56" t="s">
        <v>57</v>
      </c>
      <c r="D30" s="57" t="s">
        <v>58</v>
      </c>
      <c r="E30" s="47" t="s">
        <v>44</v>
      </c>
      <c r="F30" s="58" t="s">
        <v>116</v>
      </c>
      <c r="G30" s="54" t="s">
        <v>45</v>
      </c>
      <c r="H30" s="49">
        <v>1</v>
      </c>
      <c r="I30" s="79" t="s">
        <v>46</v>
      </c>
      <c r="J30" s="82">
        <v>6237.6833999999999</v>
      </c>
      <c r="K30" s="80">
        <v>1.1319999999999999</v>
      </c>
      <c r="L30" s="98">
        <v>1.425</v>
      </c>
      <c r="M30" s="55" t="s">
        <v>47</v>
      </c>
      <c r="N30" s="59" t="s">
        <v>59</v>
      </c>
      <c r="O30" s="95" t="s">
        <v>45</v>
      </c>
      <c r="P30" s="74" t="e" vm="3">
        <v>#VALUE!</v>
      </c>
    </row>
    <row r="31" spans="1:16" s="2" customFormat="1" ht="144">
      <c r="A31" s="34">
        <v>2</v>
      </c>
      <c r="B31" s="94" t="s">
        <v>119</v>
      </c>
      <c r="C31" s="56" t="s">
        <v>57</v>
      </c>
      <c r="D31" s="57" t="s">
        <v>58</v>
      </c>
      <c r="E31" s="47" t="s">
        <v>44</v>
      </c>
      <c r="F31" s="58" t="s">
        <v>117</v>
      </c>
      <c r="G31" s="54" t="s">
        <v>45</v>
      </c>
      <c r="H31" s="49">
        <v>1</v>
      </c>
      <c r="I31" s="79" t="s">
        <v>46</v>
      </c>
      <c r="J31" s="82">
        <v>6237.6833999999999</v>
      </c>
      <c r="K31" s="80">
        <v>1.1319999999999999</v>
      </c>
      <c r="L31" s="98">
        <v>1.425</v>
      </c>
      <c r="M31" s="55" t="s">
        <v>47</v>
      </c>
      <c r="N31" s="59" t="s">
        <v>59</v>
      </c>
      <c r="O31" s="95" t="s">
        <v>45</v>
      </c>
      <c r="P31" s="74" t="e" vm="3">
        <v>#VALUE!</v>
      </c>
    </row>
    <row r="32" spans="1:16" s="2" customFormat="1" ht="108">
      <c r="A32" s="34">
        <v>2</v>
      </c>
      <c r="B32" s="94" t="s">
        <v>119</v>
      </c>
      <c r="C32" s="60" t="s">
        <v>61</v>
      </c>
      <c r="D32" s="53" t="s">
        <v>60</v>
      </c>
      <c r="E32" s="39" t="s">
        <v>44</v>
      </c>
      <c r="F32" s="40">
        <v>303122603</v>
      </c>
      <c r="G32" s="54" t="s">
        <v>45</v>
      </c>
      <c r="H32" s="42">
        <v>1</v>
      </c>
      <c r="I32" s="79" t="s">
        <v>46</v>
      </c>
      <c r="J32" s="82">
        <v>17609.974200000001</v>
      </c>
      <c r="K32" s="80">
        <v>0.98</v>
      </c>
      <c r="L32" s="98">
        <v>1.2450000000000001</v>
      </c>
      <c r="M32" s="44" t="s">
        <v>51</v>
      </c>
      <c r="N32" s="45" t="s">
        <v>121</v>
      </c>
      <c r="O32" s="95" t="s">
        <v>45</v>
      </c>
      <c r="P32" s="36" t="e" vm="4">
        <v>#VALUE!</v>
      </c>
    </row>
    <row r="33" spans="1:16" s="2" customFormat="1" ht="108">
      <c r="A33" s="34">
        <v>2</v>
      </c>
      <c r="B33" s="94" t="s">
        <v>119</v>
      </c>
      <c r="C33" s="60" t="s">
        <v>61</v>
      </c>
      <c r="D33" s="53" t="s">
        <v>60</v>
      </c>
      <c r="E33" s="39" t="s">
        <v>44</v>
      </c>
      <c r="F33" s="40">
        <v>303122439</v>
      </c>
      <c r="G33" s="54" t="s">
        <v>45</v>
      </c>
      <c r="H33" s="42">
        <v>1</v>
      </c>
      <c r="I33" s="42" t="s">
        <v>46</v>
      </c>
      <c r="J33" s="82">
        <v>17609.974200000001</v>
      </c>
      <c r="K33" s="80">
        <v>0.98</v>
      </c>
      <c r="L33" s="98">
        <v>1.2450000000000001</v>
      </c>
      <c r="M33" s="44" t="s">
        <v>51</v>
      </c>
      <c r="N33" s="45" t="s">
        <v>121</v>
      </c>
      <c r="O33" s="95" t="s">
        <v>45</v>
      </c>
      <c r="P33" s="36" t="e" vm="4">
        <v>#VALUE!</v>
      </c>
    </row>
    <row r="34" spans="1:16" s="2" customFormat="1" ht="108">
      <c r="A34" s="34">
        <v>2</v>
      </c>
      <c r="B34" s="94" t="s">
        <v>119</v>
      </c>
      <c r="C34" s="60" t="s">
        <v>61</v>
      </c>
      <c r="D34" s="53" t="s">
        <v>60</v>
      </c>
      <c r="E34" s="39" t="s">
        <v>44</v>
      </c>
      <c r="F34" s="40">
        <v>93839024</v>
      </c>
      <c r="G34" s="54" t="s">
        <v>45</v>
      </c>
      <c r="H34" s="42">
        <v>1</v>
      </c>
      <c r="I34" s="42" t="s">
        <v>46</v>
      </c>
      <c r="J34" s="82">
        <v>17609.974200000001</v>
      </c>
      <c r="K34" s="80">
        <v>0.98</v>
      </c>
      <c r="L34" s="98">
        <v>1.2450000000000001</v>
      </c>
      <c r="M34" s="44" t="s">
        <v>51</v>
      </c>
      <c r="N34" s="45" t="s">
        <v>121</v>
      </c>
      <c r="O34" s="95" t="s">
        <v>45</v>
      </c>
      <c r="P34" s="36" t="e" vm="4">
        <v>#VALUE!</v>
      </c>
    </row>
    <row r="35" spans="1:16" s="2" customFormat="1" ht="108">
      <c r="A35" s="34">
        <v>2</v>
      </c>
      <c r="B35" s="94" t="s">
        <v>119</v>
      </c>
      <c r="C35" s="60" t="s">
        <v>61</v>
      </c>
      <c r="D35" s="53" t="s">
        <v>60</v>
      </c>
      <c r="E35" s="39" t="s">
        <v>44</v>
      </c>
      <c r="F35" s="40">
        <v>303122656</v>
      </c>
      <c r="G35" s="54" t="s">
        <v>45</v>
      </c>
      <c r="H35" s="42">
        <v>1</v>
      </c>
      <c r="I35" s="42" t="s">
        <v>46</v>
      </c>
      <c r="J35" s="82">
        <v>17609.974200000001</v>
      </c>
      <c r="K35" s="80">
        <v>0.98</v>
      </c>
      <c r="L35" s="98">
        <v>1.2450000000000001</v>
      </c>
      <c r="M35" s="44" t="s">
        <v>51</v>
      </c>
      <c r="N35" s="45" t="s">
        <v>121</v>
      </c>
      <c r="O35" s="95" t="s">
        <v>45</v>
      </c>
      <c r="P35" s="36" t="e" vm="4">
        <v>#VALUE!</v>
      </c>
    </row>
    <row r="36" spans="1:16" s="2" customFormat="1" ht="108">
      <c r="A36" s="34">
        <v>2</v>
      </c>
      <c r="B36" s="94" t="s">
        <v>119</v>
      </c>
      <c r="C36" s="60" t="s">
        <v>61</v>
      </c>
      <c r="D36" s="53" t="s">
        <v>60</v>
      </c>
      <c r="E36" s="39" t="s">
        <v>44</v>
      </c>
      <c r="F36" s="40">
        <v>302676675</v>
      </c>
      <c r="G36" s="54" t="s">
        <v>45</v>
      </c>
      <c r="H36" s="42">
        <v>1</v>
      </c>
      <c r="I36" s="42" t="s">
        <v>46</v>
      </c>
      <c r="J36" s="82">
        <v>17609.974200000001</v>
      </c>
      <c r="K36" s="80">
        <v>0.98</v>
      </c>
      <c r="L36" s="98">
        <v>1.2450000000000001</v>
      </c>
      <c r="M36" s="44" t="s">
        <v>51</v>
      </c>
      <c r="N36" s="45" t="s">
        <v>121</v>
      </c>
      <c r="O36" s="95" t="s">
        <v>45</v>
      </c>
      <c r="P36" s="36" t="e" vm="4">
        <v>#VALUE!</v>
      </c>
    </row>
    <row r="37" spans="1:16" s="2" customFormat="1" ht="108">
      <c r="A37" s="34">
        <v>2</v>
      </c>
      <c r="B37" s="94" t="s">
        <v>119</v>
      </c>
      <c r="C37" s="60" t="s">
        <v>61</v>
      </c>
      <c r="D37" s="53" t="s">
        <v>60</v>
      </c>
      <c r="E37" s="39" t="s">
        <v>44</v>
      </c>
      <c r="F37" s="40">
        <v>302677144</v>
      </c>
      <c r="G37" s="54" t="s">
        <v>45</v>
      </c>
      <c r="H37" s="42">
        <v>1</v>
      </c>
      <c r="I37" s="42" t="s">
        <v>46</v>
      </c>
      <c r="J37" s="82">
        <v>17609.974200000001</v>
      </c>
      <c r="K37" s="80">
        <v>0.98</v>
      </c>
      <c r="L37" s="98">
        <v>1.2450000000000001</v>
      </c>
      <c r="M37" s="44" t="s">
        <v>51</v>
      </c>
      <c r="N37" s="45" t="s">
        <v>121</v>
      </c>
      <c r="O37" s="95" t="s">
        <v>45</v>
      </c>
      <c r="P37" s="36" t="e" vm="4">
        <v>#VALUE!</v>
      </c>
    </row>
    <row r="38" spans="1:16" s="2" customFormat="1" ht="108">
      <c r="A38" s="34">
        <v>2</v>
      </c>
      <c r="B38" s="94" t="s">
        <v>119</v>
      </c>
      <c r="C38" s="60" t="s">
        <v>61</v>
      </c>
      <c r="D38" s="53" t="s">
        <v>60</v>
      </c>
      <c r="E38" s="39" t="s">
        <v>44</v>
      </c>
      <c r="F38" s="40">
        <v>302677151</v>
      </c>
      <c r="G38" s="54" t="s">
        <v>45</v>
      </c>
      <c r="H38" s="42">
        <v>1</v>
      </c>
      <c r="I38" s="42" t="s">
        <v>46</v>
      </c>
      <c r="J38" s="82">
        <v>17609.974200000001</v>
      </c>
      <c r="K38" s="80">
        <v>0.98</v>
      </c>
      <c r="L38" s="98">
        <v>1.2450000000000001</v>
      </c>
      <c r="M38" s="44" t="s">
        <v>51</v>
      </c>
      <c r="N38" s="45" t="s">
        <v>121</v>
      </c>
      <c r="O38" s="95" t="s">
        <v>45</v>
      </c>
      <c r="P38" s="36" t="e" vm="4">
        <v>#VALUE!</v>
      </c>
    </row>
    <row r="39" spans="1:16" s="2" customFormat="1" ht="108">
      <c r="A39" s="34">
        <v>2</v>
      </c>
      <c r="B39" s="94" t="s">
        <v>119</v>
      </c>
      <c r="C39" s="60" t="s">
        <v>61</v>
      </c>
      <c r="D39" s="53" t="s">
        <v>60</v>
      </c>
      <c r="E39" s="39" t="s">
        <v>44</v>
      </c>
      <c r="F39" s="40">
        <v>303122468</v>
      </c>
      <c r="G39" s="54" t="s">
        <v>45</v>
      </c>
      <c r="H39" s="42">
        <v>1</v>
      </c>
      <c r="I39" s="42" t="s">
        <v>46</v>
      </c>
      <c r="J39" s="82">
        <v>17609.974200000001</v>
      </c>
      <c r="K39" s="80">
        <v>0.98</v>
      </c>
      <c r="L39" s="98">
        <v>1.2450000000000001</v>
      </c>
      <c r="M39" s="44" t="s">
        <v>51</v>
      </c>
      <c r="N39" s="45" t="s">
        <v>121</v>
      </c>
      <c r="O39" s="95" t="s">
        <v>45</v>
      </c>
      <c r="P39" s="36" t="e" vm="4">
        <v>#VALUE!</v>
      </c>
    </row>
    <row r="40" spans="1:16" s="2" customFormat="1" ht="108">
      <c r="A40" s="34">
        <v>2</v>
      </c>
      <c r="B40" s="94" t="s">
        <v>119</v>
      </c>
      <c r="C40" s="60" t="s">
        <v>61</v>
      </c>
      <c r="D40" s="53" t="s">
        <v>60</v>
      </c>
      <c r="E40" s="39" t="s">
        <v>44</v>
      </c>
      <c r="F40" s="40">
        <v>303122690</v>
      </c>
      <c r="G40" s="54" t="s">
        <v>45</v>
      </c>
      <c r="H40" s="42">
        <v>1</v>
      </c>
      <c r="I40" s="42" t="s">
        <v>46</v>
      </c>
      <c r="J40" s="82">
        <v>17609.974200000001</v>
      </c>
      <c r="K40" s="80">
        <v>0.98</v>
      </c>
      <c r="L40" s="98">
        <v>1.2450000000000001</v>
      </c>
      <c r="M40" s="44" t="s">
        <v>51</v>
      </c>
      <c r="N40" s="45" t="s">
        <v>121</v>
      </c>
      <c r="O40" s="95" t="s">
        <v>45</v>
      </c>
      <c r="P40" s="36" t="e" vm="4">
        <v>#VALUE!</v>
      </c>
    </row>
    <row r="41" spans="1:16" s="2" customFormat="1" ht="108">
      <c r="A41" s="34">
        <v>2</v>
      </c>
      <c r="B41" s="94" t="s">
        <v>119</v>
      </c>
      <c r="C41" s="60" t="s">
        <v>61</v>
      </c>
      <c r="D41" s="53" t="s">
        <v>60</v>
      </c>
      <c r="E41" s="39" t="s">
        <v>44</v>
      </c>
      <c r="F41" s="40">
        <v>302676594</v>
      </c>
      <c r="G41" s="54" t="s">
        <v>45</v>
      </c>
      <c r="H41" s="42">
        <v>1</v>
      </c>
      <c r="I41" s="42" t="s">
        <v>46</v>
      </c>
      <c r="J41" s="82">
        <v>17609.974200000001</v>
      </c>
      <c r="K41" s="80">
        <v>0.98</v>
      </c>
      <c r="L41" s="98">
        <v>1.2450000000000001</v>
      </c>
      <c r="M41" s="44" t="s">
        <v>51</v>
      </c>
      <c r="N41" s="45" t="s">
        <v>121</v>
      </c>
      <c r="O41" s="95" t="s">
        <v>45</v>
      </c>
      <c r="P41" s="36" t="e" vm="4">
        <v>#VALUE!</v>
      </c>
    </row>
    <row r="42" spans="1:16" s="2" customFormat="1" ht="108">
      <c r="A42" s="34">
        <v>2</v>
      </c>
      <c r="B42" s="94" t="s">
        <v>119</v>
      </c>
      <c r="C42" s="60" t="s">
        <v>61</v>
      </c>
      <c r="D42" s="53" t="s">
        <v>60</v>
      </c>
      <c r="E42" s="39" t="s">
        <v>44</v>
      </c>
      <c r="F42" s="40">
        <v>302998892</v>
      </c>
      <c r="G42" s="54" t="s">
        <v>45</v>
      </c>
      <c r="H42" s="42">
        <v>1</v>
      </c>
      <c r="I42" s="42" t="s">
        <v>46</v>
      </c>
      <c r="J42" s="82">
        <v>17609.974200000001</v>
      </c>
      <c r="K42" s="80">
        <v>0.98</v>
      </c>
      <c r="L42" s="98">
        <v>1.2450000000000001</v>
      </c>
      <c r="M42" s="44" t="s">
        <v>51</v>
      </c>
      <c r="N42" s="45" t="s">
        <v>121</v>
      </c>
      <c r="O42" s="95" t="s">
        <v>45</v>
      </c>
      <c r="P42" s="36" t="e" vm="4">
        <v>#VALUE!</v>
      </c>
    </row>
    <row r="43" spans="1:16" s="2" customFormat="1" ht="144">
      <c r="A43" s="34">
        <v>2</v>
      </c>
      <c r="B43" s="94" t="s">
        <v>119</v>
      </c>
      <c r="C43" s="37" t="s">
        <v>62</v>
      </c>
      <c r="D43" s="46" t="s">
        <v>63</v>
      </c>
      <c r="E43" s="47" t="s">
        <v>44</v>
      </c>
      <c r="F43" s="48">
        <v>307245132</v>
      </c>
      <c r="G43" s="54" t="s">
        <v>45</v>
      </c>
      <c r="H43" s="49">
        <v>1</v>
      </c>
      <c r="I43" s="79" t="s">
        <v>46</v>
      </c>
      <c r="J43" s="82">
        <v>26861.039400000005</v>
      </c>
      <c r="K43" s="80">
        <v>0.59399999999999997</v>
      </c>
      <c r="L43" s="98">
        <v>0.755</v>
      </c>
      <c r="M43" s="51" t="s">
        <v>64</v>
      </c>
      <c r="N43" s="61" t="s">
        <v>65</v>
      </c>
      <c r="O43" s="95" t="s">
        <v>45</v>
      </c>
      <c r="P43" s="77" t="e" vm="5">
        <v>#VALUE!</v>
      </c>
    </row>
    <row r="44" spans="1:16" s="2" customFormat="1" ht="144">
      <c r="A44" s="34">
        <v>2</v>
      </c>
      <c r="B44" s="94" t="s">
        <v>119</v>
      </c>
      <c r="C44" s="37" t="s">
        <v>62</v>
      </c>
      <c r="D44" s="46" t="s">
        <v>63</v>
      </c>
      <c r="E44" s="47" t="s">
        <v>44</v>
      </c>
      <c r="F44" s="48">
        <v>307245243</v>
      </c>
      <c r="G44" s="54" t="s">
        <v>45</v>
      </c>
      <c r="H44" s="49">
        <v>1</v>
      </c>
      <c r="I44" s="49" t="s">
        <v>46</v>
      </c>
      <c r="J44" s="83">
        <v>26861.039400000005</v>
      </c>
      <c r="K44" s="50">
        <v>0.59399999999999997</v>
      </c>
      <c r="L44" s="98">
        <v>0.755</v>
      </c>
      <c r="M44" s="51" t="s">
        <v>64</v>
      </c>
      <c r="N44" s="61" t="s">
        <v>65</v>
      </c>
      <c r="O44" s="95" t="s">
        <v>45</v>
      </c>
      <c r="P44" s="77" t="e" vm="5">
        <v>#VALUE!</v>
      </c>
    </row>
    <row r="45" spans="1:16" s="2" customFormat="1" ht="144">
      <c r="A45" s="34">
        <v>2</v>
      </c>
      <c r="B45" s="94" t="s">
        <v>119</v>
      </c>
      <c r="C45" s="37" t="s">
        <v>62</v>
      </c>
      <c r="D45" s="46" t="s">
        <v>63</v>
      </c>
      <c r="E45" s="47" t="s">
        <v>44</v>
      </c>
      <c r="F45" s="48">
        <v>307245223</v>
      </c>
      <c r="G45" s="54" t="s">
        <v>45</v>
      </c>
      <c r="H45" s="49">
        <v>1</v>
      </c>
      <c r="I45" s="49" t="s">
        <v>46</v>
      </c>
      <c r="J45" s="82">
        <v>26861.039400000005</v>
      </c>
      <c r="K45" s="50">
        <v>0.59399999999999997</v>
      </c>
      <c r="L45" s="98">
        <v>0.755</v>
      </c>
      <c r="M45" s="51" t="s">
        <v>64</v>
      </c>
      <c r="N45" s="61" t="s">
        <v>65</v>
      </c>
      <c r="O45" s="95" t="s">
        <v>45</v>
      </c>
      <c r="P45" s="77" t="e" vm="5">
        <v>#VALUE!</v>
      </c>
    </row>
    <row r="46" spans="1:16" s="2" customFormat="1" ht="144">
      <c r="A46" s="34">
        <v>2</v>
      </c>
      <c r="B46" s="94" t="s">
        <v>119</v>
      </c>
      <c r="C46" s="37" t="s">
        <v>62</v>
      </c>
      <c r="D46" s="46" t="s">
        <v>63</v>
      </c>
      <c r="E46" s="47" t="s">
        <v>44</v>
      </c>
      <c r="F46" s="48">
        <v>307245290</v>
      </c>
      <c r="G46" s="54" t="s">
        <v>45</v>
      </c>
      <c r="H46" s="49">
        <v>1</v>
      </c>
      <c r="I46" s="49" t="s">
        <v>46</v>
      </c>
      <c r="J46" s="83">
        <v>26861.039400000005</v>
      </c>
      <c r="K46" s="50">
        <v>0.59399999999999997</v>
      </c>
      <c r="L46" s="98">
        <v>0.755</v>
      </c>
      <c r="M46" s="51" t="s">
        <v>64</v>
      </c>
      <c r="N46" s="61" t="s">
        <v>65</v>
      </c>
      <c r="O46" s="95" t="s">
        <v>45</v>
      </c>
      <c r="P46" s="77" t="e" vm="5">
        <v>#VALUE!</v>
      </c>
    </row>
    <row r="47" spans="1:16" s="2" customFormat="1" ht="144">
      <c r="A47" s="34">
        <v>2</v>
      </c>
      <c r="B47" s="94" t="s">
        <v>119</v>
      </c>
      <c r="C47" s="37" t="s">
        <v>62</v>
      </c>
      <c r="D47" s="46" t="s">
        <v>63</v>
      </c>
      <c r="E47" s="47" t="s">
        <v>44</v>
      </c>
      <c r="F47" s="48">
        <v>307245240</v>
      </c>
      <c r="G47" s="54" t="s">
        <v>45</v>
      </c>
      <c r="H47" s="49">
        <v>1</v>
      </c>
      <c r="I47" s="49" t="s">
        <v>46</v>
      </c>
      <c r="J47" s="82">
        <v>26861.039400000005</v>
      </c>
      <c r="K47" s="50">
        <v>0.59399999999999997</v>
      </c>
      <c r="L47" s="98">
        <v>0.755</v>
      </c>
      <c r="M47" s="51" t="s">
        <v>64</v>
      </c>
      <c r="N47" s="61" t="s">
        <v>65</v>
      </c>
      <c r="O47" s="95" t="s">
        <v>45</v>
      </c>
      <c r="P47" s="77" t="e" vm="5">
        <v>#VALUE!</v>
      </c>
    </row>
    <row r="48" spans="1:16" s="2" customFormat="1" ht="144">
      <c r="A48" s="34">
        <v>2</v>
      </c>
      <c r="B48" s="94" t="s">
        <v>119</v>
      </c>
      <c r="C48" s="37" t="s">
        <v>62</v>
      </c>
      <c r="D48" s="46" t="s">
        <v>63</v>
      </c>
      <c r="E48" s="47" t="s">
        <v>44</v>
      </c>
      <c r="F48" s="48">
        <v>307245233</v>
      </c>
      <c r="G48" s="54" t="s">
        <v>45</v>
      </c>
      <c r="H48" s="49">
        <v>1</v>
      </c>
      <c r="I48" s="49" t="s">
        <v>46</v>
      </c>
      <c r="J48" s="83">
        <v>26861.039400000005</v>
      </c>
      <c r="K48" s="50">
        <v>0.59399999999999997</v>
      </c>
      <c r="L48" s="98">
        <v>0.755</v>
      </c>
      <c r="M48" s="51" t="s">
        <v>64</v>
      </c>
      <c r="N48" s="61" t="s">
        <v>65</v>
      </c>
      <c r="O48" s="95" t="s">
        <v>45</v>
      </c>
      <c r="P48" s="77" t="e" vm="5">
        <v>#VALUE!</v>
      </c>
    </row>
    <row r="49" spans="1:16" s="2" customFormat="1" ht="144">
      <c r="A49" s="34">
        <v>2</v>
      </c>
      <c r="B49" s="94" t="s">
        <v>119</v>
      </c>
      <c r="C49" s="37" t="s">
        <v>62</v>
      </c>
      <c r="D49" s="46" t="s">
        <v>63</v>
      </c>
      <c r="E49" s="47" t="s">
        <v>44</v>
      </c>
      <c r="F49" s="48">
        <v>307245199</v>
      </c>
      <c r="G49" s="54" t="s">
        <v>45</v>
      </c>
      <c r="H49" s="49">
        <v>1</v>
      </c>
      <c r="I49" s="49" t="s">
        <v>46</v>
      </c>
      <c r="J49" s="82">
        <v>26861.039400000005</v>
      </c>
      <c r="K49" s="50">
        <v>0.59399999999999997</v>
      </c>
      <c r="L49" s="98">
        <v>0.755</v>
      </c>
      <c r="M49" s="51" t="s">
        <v>64</v>
      </c>
      <c r="N49" s="61" t="s">
        <v>65</v>
      </c>
      <c r="O49" s="95" t="s">
        <v>45</v>
      </c>
      <c r="P49" s="77" t="e" vm="5">
        <v>#VALUE!</v>
      </c>
    </row>
    <row r="50" spans="1:16" s="2" customFormat="1" ht="144">
      <c r="A50" s="34">
        <v>2</v>
      </c>
      <c r="B50" s="94" t="s">
        <v>119</v>
      </c>
      <c r="C50" s="37" t="s">
        <v>62</v>
      </c>
      <c r="D50" s="46" t="s">
        <v>63</v>
      </c>
      <c r="E50" s="47" t="s">
        <v>44</v>
      </c>
      <c r="F50" s="48">
        <v>307245296</v>
      </c>
      <c r="G50" s="54" t="s">
        <v>45</v>
      </c>
      <c r="H50" s="49">
        <v>1</v>
      </c>
      <c r="I50" s="49" t="s">
        <v>46</v>
      </c>
      <c r="J50" s="83">
        <v>26861.039400000005</v>
      </c>
      <c r="K50" s="50">
        <v>0.59399999999999997</v>
      </c>
      <c r="L50" s="98">
        <v>0.755</v>
      </c>
      <c r="M50" s="51" t="s">
        <v>64</v>
      </c>
      <c r="N50" s="61" t="s">
        <v>65</v>
      </c>
      <c r="O50" s="95" t="s">
        <v>45</v>
      </c>
      <c r="P50" s="77" t="e" vm="5">
        <v>#VALUE!</v>
      </c>
    </row>
    <row r="51" spans="1:16" s="2" customFormat="1" ht="144">
      <c r="A51" s="34">
        <v>2</v>
      </c>
      <c r="B51" s="94" t="s">
        <v>119</v>
      </c>
      <c r="C51" s="37" t="s">
        <v>62</v>
      </c>
      <c r="D51" s="46" t="s">
        <v>63</v>
      </c>
      <c r="E51" s="47" t="s">
        <v>44</v>
      </c>
      <c r="F51" s="48">
        <v>307245190</v>
      </c>
      <c r="G51" s="54" t="s">
        <v>45</v>
      </c>
      <c r="H51" s="49">
        <v>1</v>
      </c>
      <c r="I51" s="49" t="s">
        <v>46</v>
      </c>
      <c r="J51" s="82">
        <v>26861.039400000005</v>
      </c>
      <c r="K51" s="50">
        <v>0.59399999999999997</v>
      </c>
      <c r="L51" s="98">
        <v>0.755</v>
      </c>
      <c r="M51" s="51" t="s">
        <v>64</v>
      </c>
      <c r="N51" s="61" t="s">
        <v>65</v>
      </c>
      <c r="O51" s="95" t="s">
        <v>45</v>
      </c>
      <c r="P51" s="77" t="e" vm="5">
        <v>#VALUE!</v>
      </c>
    </row>
    <row r="52" spans="1:16" s="2" customFormat="1" ht="144">
      <c r="A52" s="34">
        <v>2</v>
      </c>
      <c r="B52" s="94" t="s">
        <v>119</v>
      </c>
      <c r="C52" s="37" t="s">
        <v>62</v>
      </c>
      <c r="D52" s="46" t="s">
        <v>63</v>
      </c>
      <c r="E52" s="47" t="s">
        <v>44</v>
      </c>
      <c r="F52" s="48">
        <v>307245122</v>
      </c>
      <c r="G52" s="54" t="s">
        <v>45</v>
      </c>
      <c r="H52" s="49">
        <v>1</v>
      </c>
      <c r="I52" s="49" t="s">
        <v>46</v>
      </c>
      <c r="J52" s="83">
        <v>26861.039400000005</v>
      </c>
      <c r="K52" s="50">
        <v>0.59399999999999997</v>
      </c>
      <c r="L52" s="98">
        <v>0.755</v>
      </c>
      <c r="M52" s="51" t="s">
        <v>64</v>
      </c>
      <c r="N52" s="61" t="s">
        <v>65</v>
      </c>
      <c r="O52" s="95" t="s">
        <v>45</v>
      </c>
      <c r="P52" s="77" t="e" vm="5">
        <v>#VALUE!</v>
      </c>
    </row>
    <row r="53" spans="1:16" s="2" customFormat="1" ht="108">
      <c r="A53" s="34">
        <v>2</v>
      </c>
      <c r="B53" s="94" t="s">
        <v>119</v>
      </c>
      <c r="C53" s="37" t="s">
        <v>66</v>
      </c>
      <c r="D53" s="53" t="s">
        <v>67</v>
      </c>
      <c r="E53" s="47" t="s">
        <v>44</v>
      </c>
      <c r="F53" s="54">
        <v>25669235</v>
      </c>
      <c r="G53" s="54" t="s">
        <v>45</v>
      </c>
      <c r="H53" s="49">
        <v>1</v>
      </c>
      <c r="I53" s="79" t="s">
        <v>46</v>
      </c>
      <c r="J53" s="82">
        <v>2255.5182</v>
      </c>
      <c r="K53" s="80">
        <v>0.44500000000000001</v>
      </c>
      <c r="L53" s="98">
        <v>0.55500000000000005</v>
      </c>
      <c r="M53" s="55" t="s">
        <v>51</v>
      </c>
      <c r="N53" s="45" t="s">
        <v>120</v>
      </c>
      <c r="O53" s="95" t="s">
        <v>45</v>
      </c>
      <c r="P53" s="36" t="e" vm="6">
        <v>#VALUE!</v>
      </c>
    </row>
    <row r="54" spans="1:16" s="2" customFormat="1" ht="108">
      <c r="A54" s="34">
        <v>2</v>
      </c>
      <c r="B54" s="94" t="s">
        <v>119</v>
      </c>
      <c r="C54" s="37" t="s">
        <v>66</v>
      </c>
      <c r="D54" s="53" t="s">
        <v>67</v>
      </c>
      <c r="E54" s="47" t="s">
        <v>44</v>
      </c>
      <c r="F54" s="54">
        <v>25668857</v>
      </c>
      <c r="G54" s="54" t="s">
        <v>45</v>
      </c>
      <c r="H54" s="49">
        <v>1</v>
      </c>
      <c r="I54" s="49" t="s">
        <v>46</v>
      </c>
      <c r="J54" s="82">
        <v>2255.5182</v>
      </c>
      <c r="K54" s="80">
        <v>0.44500000000000001</v>
      </c>
      <c r="L54" s="98">
        <v>0.55500000000000005</v>
      </c>
      <c r="M54" s="55" t="s">
        <v>51</v>
      </c>
      <c r="N54" s="45" t="s">
        <v>120</v>
      </c>
      <c r="O54" s="95" t="s">
        <v>45</v>
      </c>
      <c r="P54" s="36" t="e" vm="6">
        <v>#VALUE!</v>
      </c>
    </row>
    <row r="55" spans="1:16" s="2" customFormat="1" ht="108">
      <c r="A55" s="34">
        <v>2</v>
      </c>
      <c r="B55" s="94" t="s">
        <v>119</v>
      </c>
      <c r="C55" s="37" t="s">
        <v>66</v>
      </c>
      <c r="D55" s="53" t="s">
        <v>67</v>
      </c>
      <c r="E55" s="47" t="s">
        <v>44</v>
      </c>
      <c r="F55" s="54">
        <v>25669642</v>
      </c>
      <c r="G55" s="54" t="s">
        <v>45</v>
      </c>
      <c r="H55" s="49">
        <v>1</v>
      </c>
      <c r="I55" s="49" t="s">
        <v>46</v>
      </c>
      <c r="J55" s="82">
        <v>2255.5182</v>
      </c>
      <c r="K55" s="80">
        <v>0.44500000000000001</v>
      </c>
      <c r="L55" s="98">
        <v>0.55500000000000005</v>
      </c>
      <c r="M55" s="55" t="s">
        <v>51</v>
      </c>
      <c r="N55" s="45" t="s">
        <v>120</v>
      </c>
      <c r="O55" s="95" t="s">
        <v>45</v>
      </c>
      <c r="P55" s="36" t="e" vm="6">
        <v>#VALUE!</v>
      </c>
    </row>
    <row r="56" spans="1:16" s="2" customFormat="1" ht="108">
      <c r="A56" s="34">
        <v>2</v>
      </c>
      <c r="B56" s="94" t="s">
        <v>119</v>
      </c>
      <c r="C56" s="37" t="s">
        <v>66</v>
      </c>
      <c r="D56" s="53" t="s">
        <v>67</v>
      </c>
      <c r="E56" s="47" t="s">
        <v>44</v>
      </c>
      <c r="F56" s="54">
        <v>25669034</v>
      </c>
      <c r="G56" s="54" t="s">
        <v>45</v>
      </c>
      <c r="H56" s="49">
        <v>1</v>
      </c>
      <c r="I56" s="49" t="s">
        <v>46</v>
      </c>
      <c r="J56" s="82">
        <v>2255.5182</v>
      </c>
      <c r="K56" s="80">
        <v>0.44500000000000001</v>
      </c>
      <c r="L56" s="98">
        <v>0.55500000000000005</v>
      </c>
      <c r="M56" s="55" t="s">
        <v>51</v>
      </c>
      <c r="N56" s="45" t="s">
        <v>120</v>
      </c>
      <c r="O56" s="95" t="s">
        <v>45</v>
      </c>
      <c r="P56" s="36" t="e" vm="6">
        <v>#VALUE!</v>
      </c>
    </row>
    <row r="57" spans="1:16" s="2" customFormat="1" ht="108">
      <c r="A57" s="34">
        <v>2</v>
      </c>
      <c r="B57" s="94" t="s">
        <v>119</v>
      </c>
      <c r="C57" s="37" t="s">
        <v>66</v>
      </c>
      <c r="D57" s="53" t="s">
        <v>67</v>
      </c>
      <c r="E57" s="47" t="s">
        <v>44</v>
      </c>
      <c r="F57" s="54">
        <v>25669396</v>
      </c>
      <c r="G57" s="54" t="s">
        <v>45</v>
      </c>
      <c r="H57" s="49">
        <v>1</v>
      </c>
      <c r="I57" s="49" t="s">
        <v>46</v>
      </c>
      <c r="J57" s="82">
        <v>2255.5182</v>
      </c>
      <c r="K57" s="80">
        <v>0.44500000000000001</v>
      </c>
      <c r="L57" s="98">
        <v>0.55500000000000005</v>
      </c>
      <c r="M57" s="55" t="s">
        <v>51</v>
      </c>
      <c r="N57" s="45" t="s">
        <v>120</v>
      </c>
      <c r="O57" s="95" t="s">
        <v>45</v>
      </c>
      <c r="P57" s="36" t="e" vm="6">
        <v>#VALUE!</v>
      </c>
    </row>
    <row r="58" spans="1:16" s="2" customFormat="1" ht="108">
      <c r="A58" s="34">
        <v>2</v>
      </c>
      <c r="B58" s="94" t="s">
        <v>119</v>
      </c>
      <c r="C58" s="37" t="s">
        <v>66</v>
      </c>
      <c r="D58" s="53" t="s">
        <v>67</v>
      </c>
      <c r="E58" s="47" t="s">
        <v>44</v>
      </c>
      <c r="F58" s="54">
        <v>25669105</v>
      </c>
      <c r="G58" s="54" t="s">
        <v>45</v>
      </c>
      <c r="H58" s="49">
        <v>1</v>
      </c>
      <c r="I58" s="49" t="s">
        <v>46</v>
      </c>
      <c r="J58" s="82">
        <v>2255.5182</v>
      </c>
      <c r="K58" s="80">
        <v>0.44500000000000001</v>
      </c>
      <c r="L58" s="98">
        <v>0.55500000000000005</v>
      </c>
      <c r="M58" s="55" t="s">
        <v>51</v>
      </c>
      <c r="N58" s="45" t="s">
        <v>120</v>
      </c>
      <c r="O58" s="95" t="s">
        <v>45</v>
      </c>
      <c r="P58" s="36" t="e" vm="6">
        <v>#VALUE!</v>
      </c>
    </row>
    <row r="59" spans="1:16" s="2" customFormat="1" ht="108">
      <c r="A59" s="34">
        <v>2</v>
      </c>
      <c r="B59" s="94" t="s">
        <v>119</v>
      </c>
      <c r="C59" s="37" t="s">
        <v>66</v>
      </c>
      <c r="D59" s="53" t="s">
        <v>67</v>
      </c>
      <c r="E59" s="47" t="s">
        <v>44</v>
      </c>
      <c r="F59" s="54">
        <v>25801620</v>
      </c>
      <c r="G59" s="54" t="s">
        <v>45</v>
      </c>
      <c r="H59" s="49">
        <v>1</v>
      </c>
      <c r="I59" s="49" t="s">
        <v>46</v>
      </c>
      <c r="J59" s="82">
        <v>2255.5182</v>
      </c>
      <c r="K59" s="80">
        <v>0.44500000000000001</v>
      </c>
      <c r="L59" s="98">
        <v>0.55500000000000005</v>
      </c>
      <c r="M59" s="55" t="s">
        <v>51</v>
      </c>
      <c r="N59" s="45" t="s">
        <v>120</v>
      </c>
      <c r="O59" s="95" t="s">
        <v>45</v>
      </c>
      <c r="P59" s="36" t="e" vm="6">
        <v>#VALUE!</v>
      </c>
    </row>
    <row r="60" spans="1:16" s="2" customFormat="1" ht="108">
      <c r="A60" s="34">
        <v>2</v>
      </c>
      <c r="B60" s="94" t="s">
        <v>119</v>
      </c>
      <c r="C60" s="37" t="s">
        <v>66</v>
      </c>
      <c r="D60" s="53" t="s">
        <v>67</v>
      </c>
      <c r="E60" s="47" t="s">
        <v>44</v>
      </c>
      <c r="F60" s="54">
        <v>25668556</v>
      </c>
      <c r="G60" s="54" t="s">
        <v>45</v>
      </c>
      <c r="H60" s="49">
        <v>1</v>
      </c>
      <c r="I60" s="49" t="s">
        <v>46</v>
      </c>
      <c r="J60" s="82">
        <v>2255.5182</v>
      </c>
      <c r="K60" s="80">
        <v>0.44500000000000001</v>
      </c>
      <c r="L60" s="98">
        <v>0.55500000000000005</v>
      </c>
      <c r="M60" s="55" t="s">
        <v>51</v>
      </c>
      <c r="N60" s="45" t="s">
        <v>120</v>
      </c>
      <c r="O60" s="95" t="s">
        <v>45</v>
      </c>
      <c r="P60" s="36" t="e" vm="6">
        <v>#VALUE!</v>
      </c>
    </row>
    <row r="61" spans="1:16" s="2" customFormat="1" ht="108">
      <c r="A61" s="34">
        <v>2</v>
      </c>
      <c r="B61" s="94" t="s">
        <v>119</v>
      </c>
      <c r="C61" s="37" t="s">
        <v>66</v>
      </c>
      <c r="D61" s="53" t="s">
        <v>67</v>
      </c>
      <c r="E61" s="47" t="s">
        <v>44</v>
      </c>
      <c r="F61" s="54">
        <v>25669200</v>
      </c>
      <c r="G61" s="54" t="s">
        <v>45</v>
      </c>
      <c r="H61" s="49">
        <v>1</v>
      </c>
      <c r="I61" s="49" t="s">
        <v>46</v>
      </c>
      <c r="J61" s="82">
        <v>2255.5182</v>
      </c>
      <c r="K61" s="80">
        <v>0.44500000000000001</v>
      </c>
      <c r="L61" s="98">
        <v>0.55500000000000005</v>
      </c>
      <c r="M61" s="55" t="s">
        <v>51</v>
      </c>
      <c r="N61" s="45" t="s">
        <v>120</v>
      </c>
      <c r="O61" s="95" t="s">
        <v>45</v>
      </c>
      <c r="P61" s="36" t="e" vm="6">
        <v>#VALUE!</v>
      </c>
    </row>
    <row r="62" spans="1:16" s="2" customFormat="1" ht="108">
      <c r="A62" s="34">
        <v>2</v>
      </c>
      <c r="B62" s="94" t="s">
        <v>119</v>
      </c>
      <c r="C62" s="37" t="s">
        <v>66</v>
      </c>
      <c r="D62" s="53" t="s">
        <v>67</v>
      </c>
      <c r="E62" s="47" t="s">
        <v>44</v>
      </c>
      <c r="F62" s="54">
        <v>25668751</v>
      </c>
      <c r="G62" s="54" t="s">
        <v>45</v>
      </c>
      <c r="H62" s="49">
        <v>1</v>
      </c>
      <c r="I62" s="49" t="s">
        <v>46</v>
      </c>
      <c r="J62" s="82">
        <v>2255.5182</v>
      </c>
      <c r="K62" s="80">
        <v>0.44500000000000001</v>
      </c>
      <c r="L62" s="98">
        <v>0.55500000000000005</v>
      </c>
      <c r="M62" s="55" t="s">
        <v>51</v>
      </c>
      <c r="N62" s="45" t="s">
        <v>120</v>
      </c>
      <c r="O62" s="95" t="s">
        <v>45</v>
      </c>
      <c r="P62" s="36" t="e" vm="6">
        <v>#VALUE!</v>
      </c>
    </row>
    <row r="63" spans="1:16" s="2" customFormat="1" ht="108">
      <c r="A63" s="34">
        <v>2</v>
      </c>
      <c r="B63" s="94" t="s">
        <v>119</v>
      </c>
      <c r="C63" s="37" t="s">
        <v>66</v>
      </c>
      <c r="D63" s="53" t="s">
        <v>67</v>
      </c>
      <c r="E63" s="47" t="s">
        <v>44</v>
      </c>
      <c r="F63" s="54">
        <v>25669712</v>
      </c>
      <c r="G63" s="54" t="s">
        <v>45</v>
      </c>
      <c r="H63" s="49">
        <v>1</v>
      </c>
      <c r="I63" s="49" t="s">
        <v>46</v>
      </c>
      <c r="J63" s="82">
        <v>2255.5182</v>
      </c>
      <c r="K63" s="80">
        <v>0.44500000000000001</v>
      </c>
      <c r="L63" s="98">
        <v>0.55500000000000005</v>
      </c>
      <c r="M63" s="55" t="s">
        <v>51</v>
      </c>
      <c r="N63" s="45" t="s">
        <v>120</v>
      </c>
      <c r="O63" s="95" t="s">
        <v>45</v>
      </c>
      <c r="P63" s="36" t="e" vm="6">
        <v>#VALUE!</v>
      </c>
    </row>
    <row r="64" spans="1:16" s="2" customFormat="1" ht="108">
      <c r="A64" s="34">
        <v>2</v>
      </c>
      <c r="B64" s="94" t="s">
        <v>119</v>
      </c>
      <c r="C64" s="37" t="s">
        <v>66</v>
      </c>
      <c r="D64" s="53" t="s">
        <v>67</v>
      </c>
      <c r="E64" s="47" t="s">
        <v>44</v>
      </c>
      <c r="F64" s="54">
        <v>24968824</v>
      </c>
      <c r="G64" s="54" t="s">
        <v>45</v>
      </c>
      <c r="H64" s="49">
        <v>1</v>
      </c>
      <c r="I64" s="49" t="s">
        <v>46</v>
      </c>
      <c r="J64" s="82">
        <v>2255.5182</v>
      </c>
      <c r="K64" s="80">
        <v>0.44500000000000001</v>
      </c>
      <c r="L64" s="98">
        <v>0.55500000000000005</v>
      </c>
      <c r="M64" s="55" t="s">
        <v>51</v>
      </c>
      <c r="N64" s="45" t="s">
        <v>120</v>
      </c>
      <c r="O64" s="95" t="s">
        <v>45</v>
      </c>
      <c r="P64" s="36" t="e" vm="6">
        <v>#VALUE!</v>
      </c>
    </row>
    <row r="65" spans="1:16" s="2" customFormat="1" ht="108">
      <c r="A65" s="34">
        <v>2</v>
      </c>
      <c r="B65" s="94" t="s">
        <v>119</v>
      </c>
      <c r="C65" s="37" t="s">
        <v>66</v>
      </c>
      <c r="D65" s="53" t="s">
        <v>67</v>
      </c>
      <c r="E65" s="47" t="s">
        <v>44</v>
      </c>
      <c r="F65" s="54">
        <v>25668808</v>
      </c>
      <c r="G65" s="54" t="s">
        <v>45</v>
      </c>
      <c r="H65" s="49">
        <v>1</v>
      </c>
      <c r="I65" s="49" t="s">
        <v>46</v>
      </c>
      <c r="J65" s="82">
        <v>2255.5182</v>
      </c>
      <c r="K65" s="80">
        <v>0.44500000000000001</v>
      </c>
      <c r="L65" s="98">
        <v>0.55500000000000005</v>
      </c>
      <c r="M65" s="55" t="s">
        <v>51</v>
      </c>
      <c r="N65" s="45" t="s">
        <v>120</v>
      </c>
      <c r="O65" s="95" t="s">
        <v>45</v>
      </c>
      <c r="P65" s="36" t="e" vm="6">
        <v>#VALUE!</v>
      </c>
    </row>
    <row r="66" spans="1:16" s="2" customFormat="1" ht="108">
      <c r="A66" s="34">
        <v>2</v>
      </c>
      <c r="B66" s="94" t="s">
        <v>119</v>
      </c>
      <c r="C66" s="37" t="s">
        <v>66</v>
      </c>
      <c r="D66" s="53" t="s">
        <v>67</v>
      </c>
      <c r="E66" s="47" t="s">
        <v>44</v>
      </c>
      <c r="F66" s="54">
        <v>25801801</v>
      </c>
      <c r="G66" s="54" t="s">
        <v>45</v>
      </c>
      <c r="H66" s="49">
        <v>1</v>
      </c>
      <c r="I66" s="49" t="s">
        <v>46</v>
      </c>
      <c r="J66" s="82">
        <v>2255.5182</v>
      </c>
      <c r="K66" s="80">
        <v>0.44500000000000001</v>
      </c>
      <c r="L66" s="98">
        <v>0.55500000000000005</v>
      </c>
      <c r="M66" s="55" t="s">
        <v>51</v>
      </c>
      <c r="N66" s="45" t="s">
        <v>120</v>
      </c>
      <c r="O66" s="95" t="s">
        <v>45</v>
      </c>
      <c r="P66" s="36" t="e" vm="6">
        <v>#VALUE!</v>
      </c>
    </row>
    <row r="67" spans="1:16" s="2" customFormat="1" ht="108">
      <c r="A67" s="34">
        <v>2</v>
      </c>
      <c r="B67" s="94" t="s">
        <v>119</v>
      </c>
      <c r="C67" s="37" t="s">
        <v>66</v>
      </c>
      <c r="D67" s="53" t="s">
        <v>67</v>
      </c>
      <c r="E67" s="47" t="s">
        <v>44</v>
      </c>
      <c r="F67" s="54">
        <v>25669561</v>
      </c>
      <c r="G67" s="54" t="s">
        <v>45</v>
      </c>
      <c r="H67" s="49">
        <v>1</v>
      </c>
      <c r="I67" s="49" t="s">
        <v>46</v>
      </c>
      <c r="J67" s="82">
        <v>2255.5182</v>
      </c>
      <c r="K67" s="80">
        <v>0.44500000000000001</v>
      </c>
      <c r="L67" s="98">
        <v>0.55500000000000005</v>
      </c>
      <c r="M67" s="55" t="s">
        <v>51</v>
      </c>
      <c r="N67" s="45" t="s">
        <v>120</v>
      </c>
      <c r="O67" s="95" t="s">
        <v>45</v>
      </c>
      <c r="P67" s="36" t="e" vm="6">
        <v>#VALUE!</v>
      </c>
    </row>
    <row r="68" spans="1:16" s="2" customFormat="1" ht="108">
      <c r="A68" s="34">
        <v>2</v>
      </c>
      <c r="B68" s="94" t="s">
        <v>119</v>
      </c>
      <c r="C68" s="37" t="s">
        <v>66</v>
      </c>
      <c r="D68" s="53" t="s">
        <v>67</v>
      </c>
      <c r="E68" s="47" t="s">
        <v>44</v>
      </c>
      <c r="F68" s="54">
        <v>25669068</v>
      </c>
      <c r="G68" s="54" t="s">
        <v>45</v>
      </c>
      <c r="H68" s="49">
        <v>1</v>
      </c>
      <c r="I68" s="49" t="s">
        <v>46</v>
      </c>
      <c r="J68" s="82">
        <v>2255.5182</v>
      </c>
      <c r="K68" s="80">
        <v>0.44500000000000001</v>
      </c>
      <c r="L68" s="98">
        <v>0.55500000000000005</v>
      </c>
      <c r="M68" s="55" t="s">
        <v>51</v>
      </c>
      <c r="N68" s="45" t="s">
        <v>120</v>
      </c>
      <c r="O68" s="95" t="s">
        <v>45</v>
      </c>
      <c r="P68" s="36" t="e" vm="6">
        <v>#VALUE!</v>
      </c>
    </row>
    <row r="69" spans="1:16" s="2" customFormat="1" ht="108">
      <c r="A69" s="34">
        <v>2</v>
      </c>
      <c r="B69" s="94" t="s">
        <v>119</v>
      </c>
      <c r="C69" s="37" t="s">
        <v>66</v>
      </c>
      <c r="D69" s="53" t="s">
        <v>67</v>
      </c>
      <c r="E69" s="47" t="s">
        <v>44</v>
      </c>
      <c r="F69" s="54">
        <v>25669239</v>
      </c>
      <c r="G69" s="54" t="s">
        <v>45</v>
      </c>
      <c r="H69" s="49">
        <v>1</v>
      </c>
      <c r="I69" s="49" t="s">
        <v>46</v>
      </c>
      <c r="J69" s="82">
        <v>2255.5182</v>
      </c>
      <c r="K69" s="80">
        <v>0.44500000000000001</v>
      </c>
      <c r="L69" s="98">
        <v>0.55500000000000005</v>
      </c>
      <c r="M69" s="55" t="s">
        <v>51</v>
      </c>
      <c r="N69" s="45" t="s">
        <v>120</v>
      </c>
      <c r="O69" s="95" t="s">
        <v>45</v>
      </c>
      <c r="P69" s="36" t="e" vm="6">
        <v>#VALUE!</v>
      </c>
    </row>
    <row r="70" spans="1:16" s="2" customFormat="1" ht="108">
      <c r="A70" s="34">
        <v>2</v>
      </c>
      <c r="B70" s="94" t="s">
        <v>119</v>
      </c>
      <c r="C70" s="37" t="s">
        <v>66</v>
      </c>
      <c r="D70" s="53" t="s">
        <v>67</v>
      </c>
      <c r="E70" s="47" t="s">
        <v>44</v>
      </c>
      <c r="F70" s="54">
        <v>25668415</v>
      </c>
      <c r="G70" s="54" t="s">
        <v>45</v>
      </c>
      <c r="H70" s="49">
        <v>1</v>
      </c>
      <c r="I70" s="49" t="s">
        <v>46</v>
      </c>
      <c r="J70" s="82">
        <v>2255.5182</v>
      </c>
      <c r="K70" s="80">
        <v>0.44500000000000001</v>
      </c>
      <c r="L70" s="98">
        <v>0.55500000000000005</v>
      </c>
      <c r="M70" s="55" t="s">
        <v>51</v>
      </c>
      <c r="N70" s="45" t="s">
        <v>120</v>
      </c>
      <c r="O70" s="95" t="s">
        <v>45</v>
      </c>
      <c r="P70" s="36" t="e" vm="6">
        <v>#VALUE!</v>
      </c>
    </row>
    <row r="71" spans="1:16" s="2" customFormat="1" ht="108">
      <c r="A71" s="34">
        <v>2</v>
      </c>
      <c r="B71" s="94" t="s">
        <v>119</v>
      </c>
      <c r="C71" s="37" t="s">
        <v>66</v>
      </c>
      <c r="D71" s="53" t="s">
        <v>67</v>
      </c>
      <c r="E71" s="47" t="s">
        <v>44</v>
      </c>
      <c r="F71" s="54">
        <v>25668800</v>
      </c>
      <c r="G71" s="54" t="s">
        <v>45</v>
      </c>
      <c r="H71" s="49">
        <v>1</v>
      </c>
      <c r="I71" s="49" t="s">
        <v>46</v>
      </c>
      <c r="J71" s="82">
        <v>2255.5182</v>
      </c>
      <c r="K71" s="80">
        <v>0.44500000000000001</v>
      </c>
      <c r="L71" s="98">
        <v>0.55500000000000005</v>
      </c>
      <c r="M71" s="55" t="s">
        <v>51</v>
      </c>
      <c r="N71" s="45" t="s">
        <v>120</v>
      </c>
      <c r="O71" s="95" t="s">
        <v>45</v>
      </c>
      <c r="P71" s="36" t="e" vm="6">
        <v>#VALUE!</v>
      </c>
    </row>
    <row r="72" spans="1:16" s="2" customFormat="1" ht="108">
      <c r="A72" s="34">
        <v>2</v>
      </c>
      <c r="B72" s="94" t="s">
        <v>119</v>
      </c>
      <c r="C72" s="37" t="s">
        <v>66</v>
      </c>
      <c r="D72" s="53" t="s">
        <v>67</v>
      </c>
      <c r="E72" s="47" t="s">
        <v>44</v>
      </c>
      <c r="F72" s="54">
        <v>25669615</v>
      </c>
      <c r="G72" s="54" t="s">
        <v>45</v>
      </c>
      <c r="H72" s="49">
        <v>1</v>
      </c>
      <c r="I72" s="49" t="s">
        <v>46</v>
      </c>
      <c r="J72" s="82">
        <v>2255.5182</v>
      </c>
      <c r="K72" s="80">
        <v>0.44500000000000001</v>
      </c>
      <c r="L72" s="98">
        <v>0.55500000000000005</v>
      </c>
      <c r="M72" s="55" t="s">
        <v>51</v>
      </c>
      <c r="N72" s="45" t="s">
        <v>120</v>
      </c>
      <c r="O72" s="95" t="s">
        <v>45</v>
      </c>
      <c r="P72" s="36" t="e" vm="6">
        <v>#VALUE!</v>
      </c>
    </row>
    <row r="73" spans="1:16" s="2" customFormat="1" ht="108">
      <c r="A73" s="34">
        <v>2</v>
      </c>
      <c r="B73" s="94" t="s">
        <v>119</v>
      </c>
      <c r="C73" s="37" t="s">
        <v>66</v>
      </c>
      <c r="D73" s="53" t="s">
        <v>67</v>
      </c>
      <c r="E73" s="47" t="s">
        <v>44</v>
      </c>
      <c r="F73" s="54">
        <v>25668642</v>
      </c>
      <c r="G73" s="54" t="s">
        <v>45</v>
      </c>
      <c r="H73" s="49">
        <v>1</v>
      </c>
      <c r="I73" s="49" t="s">
        <v>46</v>
      </c>
      <c r="J73" s="82">
        <v>2255.5182</v>
      </c>
      <c r="K73" s="80">
        <v>0.44500000000000001</v>
      </c>
      <c r="L73" s="98">
        <v>0.55500000000000005</v>
      </c>
      <c r="M73" s="55" t="s">
        <v>51</v>
      </c>
      <c r="N73" s="45" t="s">
        <v>120</v>
      </c>
      <c r="O73" s="95" t="s">
        <v>45</v>
      </c>
      <c r="P73" s="36" t="e" vm="6">
        <v>#VALUE!</v>
      </c>
    </row>
    <row r="74" spans="1:16" s="2" customFormat="1" ht="108">
      <c r="A74" s="34">
        <v>2</v>
      </c>
      <c r="B74" s="94" t="s">
        <v>119</v>
      </c>
      <c r="C74" s="37" t="s">
        <v>66</v>
      </c>
      <c r="D74" s="53" t="s">
        <v>67</v>
      </c>
      <c r="E74" s="47" t="s">
        <v>44</v>
      </c>
      <c r="F74" s="54">
        <v>25669418</v>
      </c>
      <c r="G74" s="54" t="s">
        <v>45</v>
      </c>
      <c r="H74" s="49">
        <v>1</v>
      </c>
      <c r="I74" s="49" t="s">
        <v>46</v>
      </c>
      <c r="J74" s="82">
        <v>2255.5182</v>
      </c>
      <c r="K74" s="80">
        <v>0.44500000000000001</v>
      </c>
      <c r="L74" s="98">
        <v>0.55500000000000005</v>
      </c>
      <c r="M74" s="55" t="s">
        <v>51</v>
      </c>
      <c r="N74" s="45" t="s">
        <v>120</v>
      </c>
      <c r="O74" s="95" t="s">
        <v>45</v>
      </c>
      <c r="P74" s="36" t="e" vm="6">
        <v>#VALUE!</v>
      </c>
    </row>
    <row r="75" spans="1:16" s="2" customFormat="1" ht="108">
      <c r="A75" s="34">
        <v>2</v>
      </c>
      <c r="B75" s="94" t="s">
        <v>119</v>
      </c>
      <c r="C75" s="37" t="s">
        <v>66</v>
      </c>
      <c r="D75" s="53" t="s">
        <v>67</v>
      </c>
      <c r="E75" s="47" t="s">
        <v>44</v>
      </c>
      <c r="F75" s="54">
        <v>25669092</v>
      </c>
      <c r="G75" s="54" t="s">
        <v>45</v>
      </c>
      <c r="H75" s="49">
        <v>1</v>
      </c>
      <c r="I75" s="49" t="s">
        <v>46</v>
      </c>
      <c r="J75" s="82">
        <v>2255.5182</v>
      </c>
      <c r="K75" s="80">
        <v>0.44500000000000001</v>
      </c>
      <c r="L75" s="98">
        <v>0.55500000000000005</v>
      </c>
      <c r="M75" s="55" t="s">
        <v>51</v>
      </c>
      <c r="N75" s="45" t="s">
        <v>120</v>
      </c>
      <c r="O75" s="95" t="s">
        <v>45</v>
      </c>
      <c r="P75" s="36" t="e" vm="6">
        <v>#VALUE!</v>
      </c>
    </row>
    <row r="76" spans="1:16" s="2" customFormat="1" ht="108">
      <c r="A76" s="34">
        <v>2</v>
      </c>
      <c r="B76" s="94" t="s">
        <v>119</v>
      </c>
      <c r="C76" s="37" t="s">
        <v>66</v>
      </c>
      <c r="D76" s="53" t="s">
        <v>67</v>
      </c>
      <c r="E76" s="47" t="s">
        <v>44</v>
      </c>
      <c r="F76" s="54">
        <v>25669062</v>
      </c>
      <c r="G76" s="54" t="s">
        <v>45</v>
      </c>
      <c r="H76" s="49">
        <v>1</v>
      </c>
      <c r="I76" s="49" t="s">
        <v>46</v>
      </c>
      <c r="J76" s="82">
        <v>2255.5182</v>
      </c>
      <c r="K76" s="80">
        <v>0.44500000000000001</v>
      </c>
      <c r="L76" s="98">
        <v>0.55500000000000005</v>
      </c>
      <c r="M76" s="55" t="s">
        <v>51</v>
      </c>
      <c r="N76" s="45" t="s">
        <v>120</v>
      </c>
      <c r="O76" s="95" t="s">
        <v>45</v>
      </c>
      <c r="P76" s="36" t="e" vm="6">
        <v>#VALUE!</v>
      </c>
    </row>
    <row r="77" spans="1:16" s="2" customFormat="1" ht="108">
      <c r="A77" s="34">
        <v>2</v>
      </c>
      <c r="B77" s="94" t="s">
        <v>119</v>
      </c>
      <c r="C77" s="37" t="s">
        <v>66</v>
      </c>
      <c r="D77" s="53" t="s">
        <v>67</v>
      </c>
      <c r="E77" s="47" t="s">
        <v>44</v>
      </c>
      <c r="F77" s="54">
        <v>25669452</v>
      </c>
      <c r="G77" s="54" t="s">
        <v>45</v>
      </c>
      <c r="H77" s="49">
        <v>1</v>
      </c>
      <c r="I77" s="49" t="s">
        <v>46</v>
      </c>
      <c r="J77" s="82">
        <v>2255.5182</v>
      </c>
      <c r="K77" s="80">
        <v>0.44500000000000001</v>
      </c>
      <c r="L77" s="98">
        <v>0.55500000000000005</v>
      </c>
      <c r="M77" s="55" t="s">
        <v>51</v>
      </c>
      <c r="N77" s="45" t="s">
        <v>120</v>
      </c>
      <c r="O77" s="95" t="s">
        <v>45</v>
      </c>
      <c r="P77" s="36" t="e" vm="6">
        <v>#VALUE!</v>
      </c>
    </row>
    <row r="78" spans="1:16" s="2" customFormat="1" ht="108">
      <c r="A78" s="34">
        <v>2</v>
      </c>
      <c r="B78" s="94" t="s">
        <v>119</v>
      </c>
      <c r="C78" s="37" t="s">
        <v>66</v>
      </c>
      <c r="D78" s="53" t="s">
        <v>67</v>
      </c>
      <c r="E78" s="47" t="s">
        <v>44</v>
      </c>
      <c r="F78" s="54">
        <v>25801750</v>
      </c>
      <c r="G78" s="54" t="s">
        <v>45</v>
      </c>
      <c r="H78" s="49">
        <v>1</v>
      </c>
      <c r="I78" s="49" t="s">
        <v>46</v>
      </c>
      <c r="J78" s="82">
        <v>2255.5182</v>
      </c>
      <c r="K78" s="80">
        <v>0.44500000000000001</v>
      </c>
      <c r="L78" s="98">
        <v>0.55500000000000005</v>
      </c>
      <c r="M78" s="55" t="s">
        <v>51</v>
      </c>
      <c r="N78" s="45" t="s">
        <v>120</v>
      </c>
      <c r="O78" s="95" t="s">
        <v>45</v>
      </c>
      <c r="P78" s="36" t="e" vm="6">
        <v>#VALUE!</v>
      </c>
    </row>
    <row r="79" spans="1:16" s="2" customFormat="1" ht="108">
      <c r="A79" s="34">
        <v>2</v>
      </c>
      <c r="B79" s="94" t="s">
        <v>119</v>
      </c>
      <c r="C79" s="37" t="s">
        <v>66</v>
      </c>
      <c r="D79" s="53" t="s">
        <v>67</v>
      </c>
      <c r="E79" s="47" t="s">
        <v>44</v>
      </c>
      <c r="F79" s="54">
        <v>25668697</v>
      </c>
      <c r="G79" s="54" t="s">
        <v>45</v>
      </c>
      <c r="H79" s="49">
        <v>1</v>
      </c>
      <c r="I79" s="49" t="s">
        <v>46</v>
      </c>
      <c r="J79" s="82">
        <v>2255.5182</v>
      </c>
      <c r="K79" s="80">
        <v>0.44500000000000001</v>
      </c>
      <c r="L79" s="98">
        <v>0.55500000000000005</v>
      </c>
      <c r="M79" s="55" t="s">
        <v>51</v>
      </c>
      <c r="N79" s="45" t="s">
        <v>120</v>
      </c>
      <c r="O79" s="95" t="s">
        <v>45</v>
      </c>
      <c r="P79" s="36" t="e" vm="6">
        <v>#VALUE!</v>
      </c>
    </row>
    <row r="80" spans="1:16" s="2" customFormat="1" ht="108">
      <c r="A80" s="34">
        <v>2</v>
      </c>
      <c r="B80" s="94" t="s">
        <v>119</v>
      </c>
      <c r="C80" s="37" t="s">
        <v>66</v>
      </c>
      <c r="D80" s="53" t="s">
        <v>67</v>
      </c>
      <c r="E80" s="47" t="s">
        <v>44</v>
      </c>
      <c r="F80" s="54">
        <v>25668617</v>
      </c>
      <c r="G80" s="54" t="s">
        <v>45</v>
      </c>
      <c r="H80" s="49">
        <v>1</v>
      </c>
      <c r="I80" s="49" t="s">
        <v>46</v>
      </c>
      <c r="J80" s="82">
        <v>2255.5182</v>
      </c>
      <c r="K80" s="80">
        <v>0.44500000000000001</v>
      </c>
      <c r="L80" s="98">
        <v>0.55500000000000005</v>
      </c>
      <c r="M80" s="55" t="s">
        <v>51</v>
      </c>
      <c r="N80" s="45" t="s">
        <v>120</v>
      </c>
      <c r="O80" s="95" t="s">
        <v>45</v>
      </c>
      <c r="P80" s="36" t="e" vm="6">
        <v>#VALUE!</v>
      </c>
    </row>
    <row r="81" spans="1:16" s="2" customFormat="1" ht="108">
      <c r="A81" s="34">
        <v>2</v>
      </c>
      <c r="B81" s="94" t="s">
        <v>119</v>
      </c>
      <c r="C81" s="37" t="s">
        <v>66</v>
      </c>
      <c r="D81" s="53" t="s">
        <v>67</v>
      </c>
      <c r="E81" s="47" t="s">
        <v>44</v>
      </c>
      <c r="F81" s="54">
        <v>25668698</v>
      </c>
      <c r="G81" s="54" t="s">
        <v>45</v>
      </c>
      <c r="H81" s="49">
        <v>1</v>
      </c>
      <c r="I81" s="49" t="s">
        <v>46</v>
      </c>
      <c r="J81" s="82">
        <v>2255.5182</v>
      </c>
      <c r="K81" s="80">
        <v>0.44500000000000001</v>
      </c>
      <c r="L81" s="98">
        <v>0.55500000000000005</v>
      </c>
      <c r="M81" s="55" t="s">
        <v>51</v>
      </c>
      <c r="N81" s="45" t="s">
        <v>120</v>
      </c>
      <c r="O81" s="95" t="s">
        <v>45</v>
      </c>
      <c r="P81" s="36" t="e" vm="6">
        <v>#VALUE!</v>
      </c>
    </row>
    <row r="82" spans="1:16" s="2" customFormat="1" ht="108">
      <c r="A82" s="34">
        <v>2</v>
      </c>
      <c r="B82" s="94" t="s">
        <v>119</v>
      </c>
      <c r="C82" s="37" t="s">
        <v>66</v>
      </c>
      <c r="D82" s="53" t="s">
        <v>67</v>
      </c>
      <c r="E82" s="47" t="s">
        <v>44</v>
      </c>
      <c r="F82" s="54">
        <v>25669152</v>
      </c>
      <c r="G82" s="54" t="s">
        <v>45</v>
      </c>
      <c r="H82" s="49">
        <v>1</v>
      </c>
      <c r="I82" s="49" t="s">
        <v>46</v>
      </c>
      <c r="J82" s="82">
        <v>2255.5182</v>
      </c>
      <c r="K82" s="80">
        <v>0.44500000000000001</v>
      </c>
      <c r="L82" s="98">
        <v>0.55500000000000005</v>
      </c>
      <c r="M82" s="55" t="s">
        <v>51</v>
      </c>
      <c r="N82" s="45" t="s">
        <v>120</v>
      </c>
      <c r="O82" s="95" t="s">
        <v>45</v>
      </c>
      <c r="P82" s="36" t="e" vm="6">
        <v>#VALUE!</v>
      </c>
    </row>
    <row r="83" spans="1:16" s="2" customFormat="1" ht="108">
      <c r="A83" s="34">
        <v>2</v>
      </c>
      <c r="B83" s="35">
        <v>1</v>
      </c>
      <c r="C83" s="37" t="s">
        <v>68</v>
      </c>
      <c r="D83" s="46" t="s">
        <v>122</v>
      </c>
      <c r="E83" s="47" t="s">
        <v>44</v>
      </c>
      <c r="F83" s="48">
        <v>319271471</v>
      </c>
      <c r="G83" s="54" t="s">
        <v>45</v>
      </c>
      <c r="H83" s="49">
        <v>1</v>
      </c>
      <c r="I83" s="79" t="s">
        <v>46</v>
      </c>
      <c r="J83" s="82">
        <v>3622.5306000000005</v>
      </c>
      <c r="K83" s="80">
        <v>0.17599999999999999</v>
      </c>
      <c r="L83" s="98">
        <v>0.20499999999999999</v>
      </c>
      <c r="M83" s="51" t="s">
        <v>70</v>
      </c>
      <c r="N83" s="62" t="s">
        <v>71</v>
      </c>
      <c r="O83" s="95" t="s">
        <v>45</v>
      </c>
      <c r="P83" s="76" t="e" vm="7">
        <v>#VALUE!</v>
      </c>
    </row>
    <row r="84" spans="1:16" s="2" customFormat="1" ht="108">
      <c r="A84" s="34">
        <v>2</v>
      </c>
      <c r="B84" s="35">
        <v>2</v>
      </c>
      <c r="C84" s="37" t="s">
        <v>68</v>
      </c>
      <c r="D84" s="46" t="s">
        <v>69</v>
      </c>
      <c r="E84" s="47" t="s">
        <v>44</v>
      </c>
      <c r="F84" s="48">
        <v>319271411</v>
      </c>
      <c r="G84" s="54" t="s">
        <v>45</v>
      </c>
      <c r="H84" s="49">
        <v>1</v>
      </c>
      <c r="I84" s="79" t="s">
        <v>46</v>
      </c>
      <c r="J84" s="82">
        <v>3622.5306000000005</v>
      </c>
      <c r="K84" s="80">
        <v>0.17599999999999999</v>
      </c>
      <c r="L84" s="98">
        <v>0.20499999999999999</v>
      </c>
      <c r="M84" s="51" t="s">
        <v>70</v>
      </c>
      <c r="N84" s="62" t="s">
        <v>71</v>
      </c>
      <c r="O84" s="95" t="s">
        <v>45</v>
      </c>
      <c r="P84" s="76" t="e" vm="7">
        <v>#VALUE!</v>
      </c>
    </row>
    <row r="85" spans="1:16" s="2" customFormat="1" ht="108">
      <c r="A85" s="34">
        <v>2</v>
      </c>
      <c r="B85" s="35">
        <v>3</v>
      </c>
      <c r="C85" s="37" t="s">
        <v>68</v>
      </c>
      <c r="D85" s="46" t="s">
        <v>69</v>
      </c>
      <c r="E85" s="47" t="s">
        <v>44</v>
      </c>
      <c r="F85" s="48">
        <v>319271446</v>
      </c>
      <c r="G85" s="54" t="s">
        <v>45</v>
      </c>
      <c r="H85" s="49">
        <v>1</v>
      </c>
      <c r="I85" s="79" t="s">
        <v>46</v>
      </c>
      <c r="J85" s="82">
        <v>3622.5306000000005</v>
      </c>
      <c r="K85" s="80">
        <v>0.17599999999999999</v>
      </c>
      <c r="L85" s="98">
        <v>0.20499999999999999</v>
      </c>
      <c r="M85" s="51" t="s">
        <v>70</v>
      </c>
      <c r="N85" s="62" t="s">
        <v>71</v>
      </c>
      <c r="O85" s="95" t="s">
        <v>45</v>
      </c>
      <c r="P85" s="76" t="e" vm="7">
        <v>#VALUE!</v>
      </c>
    </row>
    <row r="86" spans="1:16" s="2" customFormat="1" ht="108">
      <c r="A86" s="34">
        <v>2</v>
      </c>
      <c r="B86" s="35">
        <v>4</v>
      </c>
      <c r="C86" s="37" t="s">
        <v>68</v>
      </c>
      <c r="D86" s="46" t="s">
        <v>69</v>
      </c>
      <c r="E86" s="47" t="s">
        <v>44</v>
      </c>
      <c r="F86" s="48">
        <v>319271409</v>
      </c>
      <c r="G86" s="54" t="s">
        <v>45</v>
      </c>
      <c r="H86" s="49">
        <v>1</v>
      </c>
      <c r="I86" s="79" t="s">
        <v>46</v>
      </c>
      <c r="J86" s="82">
        <v>3622.5306000000005</v>
      </c>
      <c r="K86" s="80">
        <v>0.17599999999999999</v>
      </c>
      <c r="L86" s="98">
        <v>0.20499999999999999</v>
      </c>
      <c r="M86" s="51" t="s">
        <v>70</v>
      </c>
      <c r="N86" s="62" t="s">
        <v>71</v>
      </c>
      <c r="O86" s="95" t="s">
        <v>45</v>
      </c>
      <c r="P86" s="76" t="e" vm="7">
        <v>#VALUE!</v>
      </c>
    </row>
    <row r="87" spans="1:16" s="2" customFormat="1" ht="108">
      <c r="A87" s="34">
        <v>2</v>
      </c>
      <c r="B87" s="35">
        <v>5</v>
      </c>
      <c r="C87" s="37" t="s">
        <v>68</v>
      </c>
      <c r="D87" s="46" t="s">
        <v>69</v>
      </c>
      <c r="E87" s="47" t="s">
        <v>44</v>
      </c>
      <c r="F87" s="48">
        <v>319271428</v>
      </c>
      <c r="G87" s="54" t="s">
        <v>45</v>
      </c>
      <c r="H87" s="49">
        <v>1</v>
      </c>
      <c r="I87" s="79" t="s">
        <v>46</v>
      </c>
      <c r="J87" s="82">
        <v>3622.5306000000005</v>
      </c>
      <c r="K87" s="80">
        <v>0.17599999999999999</v>
      </c>
      <c r="L87" s="98">
        <v>0.20499999999999999</v>
      </c>
      <c r="M87" s="51" t="s">
        <v>70</v>
      </c>
      <c r="N87" s="62" t="s">
        <v>71</v>
      </c>
      <c r="O87" s="95" t="s">
        <v>45</v>
      </c>
      <c r="P87" s="76" t="e" vm="7">
        <v>#VALUE!</v>
      </c>
    </row>
    <row r="88" spans="1:16" s="2" customFormat="1" ht="108">
      <c r="A88" s="34">
        <v>2</v>
      </c>
      <c r="B88" s="35">
        <v>6</v>
      </c>
      <c r="C88" s="37" t="s">
        <v>68</v>
      </c>
      <c r="D88" s="46" t="s">
        <v>69</v>
      </c>
      <c r="E88" s="47" t="s">
        <v>44</v>
      </c>
      <c r="F88" s="48">
        <v>319271504</v>
      </c>
      <c r="G88" s="54" t="s">
        <v>45</v>
      </c>
      <c r="H88" s="49">
        <v>1</v>
      </c>
      <c r="I88" s="79" t="s">
        <v>46</v>
      </c>
      <c r="J88" s="82">
        <v>3622.5306000000005</v>
      </c>
      <c r="K88" s="80">
        <v>0.17599999999999999</v>
      </c>
      <c r="L88" s="98">
        <v>0.20499999999999999</v>
      </c>
      <c r="M88" s="51" t="s">
        <v>70</v>
      </c>
      <c r="N88" s="62" t="s">
        <v>71</v>
      </c>
      <c r="O88" s="95" t="s">
        <v>45</v>
      </c>
      <c r="P88" s="76" t="e" vm="7">
        <v>#VALUE!</v>
      </c>
    </row>
    <row r="89" spans="1:16" s="2" customFormat="1" ht="108">
      <c r="A89" s="34">
        <v>2</v>
      </c>
      <c r="B89" s="35">
        <v>7</v>
      </c>
      <c r="C89" s="37" t="s">
        <v>68</v>
      </c>
      <c r="D89" s="46" t="s">
        <v>69</v>
      </c>
      <c r="E89" s="47" t="s">
        <v>44</v>
      </c>
      <c r="F89" s="48">
        <v>319271459</v>
      </c>
      <c r="G89" s="54" t="s">
        <v>45</v>
      </c>
      <c r="H89" s="49">
        <v>1</v>
      </c>
      <c r="I89" s="79" t="s">
        <v>46</v>
      </c>
      <c r="J89" s="82">
        <v>3622.5306000000005</v>
      </c>
      <c r="K89" s="80">
        <v>0.17599999999999999</v>
      </c>
      <c r="L89" s="98">
        <v>0.20499999999999999</v>
      </c>
      <c r="M89" s="51" t="s">
        <v>70</v>
      </c>
      <c r="N89" s="62" t="s">
        <v>71</v>
      </c>
      <c r="O89" s="95" t="s">
        <v>45</v>
      </c>
      <c r="P89" s="76" t="e" vm="7">
        <v>#VALUE!</v>
      </c>
    </row>
    <row r="90" spans="1:16" s="2" customFormat="1" ht="108">
      <c r="A90" s="34">
        <v>2</v>
      </c>
      <c r="B90" s="35">
        <v>8</v>
      </c>
      <c r="C90" s="37" t="s">
        <v>68</v>
      </c>
      <c r="D90" s="46" t="s">
        <v>69</v>
      </c>
      <c r="E90" s="47" t="s">
        <v>44</v>
      </c>
      <c r="F90" s="48">
        <v>319271415</v>
      </c>
      <c r="G90" s="54" t="s">
        <v>45</v>
      </c>
      <c r="H90" s="49">
        <v>1</v>
      </c>
      <c r="I90" s="79" t="s">
        <v>46</v>
      </c>
      <c r="J90" s="82">
        <v>3622.5306000000005</v>
      </c>
      <c r="K90" s="80">
        <v>0.17599999999999999</v>
      </c>
      <c r="L90" s="98">
        <v>0.20499999999999999</v>
      </c>
      <c r="M90" s="51" t="s">
        <v>70</v>
      </c>
      <c r="N90" s="62" t="s">
        <v>71</v>
      </c>
      <c r="O90" s="95" t="s">
        <v>45</v>
      </c>
      <c r="P90" s="76" t="e" vm="7">
        <v>#VALUE!</v>
      </c>
    </row>
    <row r="91" spans="1:16" s="2" customFormat="1" ht="108">
      <c r="A91" s="34">
        <v>2</v>
      </c>
      <c r="B91" s="35">
        <v>9</v>
      </c>
      <c r="C91" s="37" t="s">
        <v>68</v>
      </c>
      <c r="D91" s="46" t="s">
        <v>69</v>
      </c>
      <c r="E91" s="47" t="s">
        <v>44</v>
      </c>
      <c r="F91" s="48">
        <v>319271496</v>
      </c>
      <c r="G91" s="54" t="s">
        <v>45</v>
      </c>
      <c r="H91" s="49">
        <v>1</v>
      </c>
      <c r="I91" s="79" t="s">
        <v>46</v>
      </c>
      <c r="J91" s="82">
        <v>3622.5306000000005</v>
      </c>
      <c r="K91" s="80">
        <v>0.17599999999999999</v>
      </c>
      <c r="L91" s="98">
        <v>0.20499999999999999</v>
      </c>
      <c r="M91" s="51" t="s">
        <v>70</v>
      </c>
      <c r="N91" s="62" t="s">
        <v>71</v>
      </c>
      <c r="O91" s="95" t="s">
        <v>45</v>
      </c>
      <c r="P91" s="76" t="e" vm="7">
        <v>#VALUE!</v>
      </c>
    </row>
    <row r="92" spans="1:16" s="2" customFormat="1" ht="108">
      <c r="A92" s="34">
        <v>2</v>
      </c>
      <c r="B92" s="35">
        <v>10</v>
      </c>
      <c r="C92" s="37" t="s">
        <v>68</v>
      </c>
      <c r="D92" s="46" t="s">
        <v>69</v>
      </c>
      <c r="E92" s="47" t="s">
        <v>44</v>
      </c>
      <c r="F92" s="48">
        <v>319271406</v>
      </c>
      <c r="G92" s="54" t="s">
        <v>45</v>
      </c>
      <c r="H92" s="49">
        <v>1</v>
      </c>
      <c r="I92" s="79" t="s">
        <v>46</v>
      </c>
      <c r="J92" s="82">
        <v>3622.5306000000005</v>
      </c>
      <c r="K92" s="80">
        <v>0.17599999999999999</v>
      </c>
      <c r="L92" s="98">
        <v>0.20499999999999999</v>
      </c>
      <c r="M92" s="51" t="s">
        <v>70</v>
      </c>
      <c r="N92" s="62" t="s">
        <v>71</v>
      </c>
      <c r="O92" s="95" t="s">
        <v>45</v>
      </c>
      <c r="P92" s="76" t="e" vm="7">
        <v>#VALUE!</v>
      </c>
    </row>
    <row r="93" spans="1:16" s="2" customFormat="1" ht="108">
      <c r="A93" s="34">
        <v>2</v>
      </c>
      <c r="B93" s="35">
        <v>11</v>
      </c>
      <c r="C93" s="37" t="s">
        <v>68</v>
      </c>
      <c r="D93" s="46" t="s">
        <v>69</v>
      </c>
      <c r="E93" s="47" t="s">
        <v>44</v>
      </c>
      <c r="F93" s="48">
        <v>319271466</v>
      </c>
      <c r="G93" s="54" t="s">
        <v>45</v>
      </c>
      <c r="H93" s="49">
        <v>1</v>
      </c>
      <c r="I93" s="79" t="s">
        <v>46</v>
      </c>
      <c r="J93" s="82">
        <v>3622.5306000000005</v>
      </c>
      <c r="K93" s="80">
        <v>0.17599999999999999</v>
      </c>
      <c r="L93" s="98">
        <v>0.20499999999999999</v>
      </c>
      <c r="M93" s="51" t="s">
        <v>70</v>
      </c>
      <c r="N93" s="62" t="s">
        <v>71</v>
      </c>
      <c r="O93" s="95" t="s">
        <v>45</v>
      </c>
      <c r="P93" s="76" t="e" vm="7">
        <v>#VALUE!</v>
      </c>
    </row>
    <row r="94" spans="1:16" s="2" customFormat="1" ht="108">
      <c r="A94" s="34">
        <v>2</v>
      </c>
      <c r="B94" s="35">
        <v>12</v>
      </c>
      <c r="C94" s="37" t="s">
        <v>68</v>
      </c>
      <c r="D94" s="46" t="s">
        <v>69</v>
      </c>
      <c r="E94" s="47" t="s">
        <v>44</v>
      </c>
      <c r="F94" s="48">
        <v>319271421</v>
      </c>
      <c r="G94" s="54" t="s">
        <v>45</v>
      </c>
      <c r="H94" s="49">
        <v>1</v>
      </c>
      <c r="I94" s="79" t="s">
        <v>46</v>
      </c>
      <c r="J94" s="82">
        <v>3622.5306000000005</v>
      </c>
      <c r="K94" s="80">
        <v>0.17599999999999999</v>
      </c>
      <c r="L94" s="98">
        <v>0.20499999999999999</v>
      </c>
      <c r="M94" s="51" t="s">
        <v>70</v>
      </c>
      <c r="N94" s="62" t="s">
        <v>71</v>
      </c>
      <c r="O94" s="95" t="s">
        <v>45</v>
      </c>
      <c r="P94" s="76" t="e" vm="7">
        <v>#VALUE!</v>
      </c>
    </row>
    <row r="95" spans="1:16" s="2" customFormat="1" ht="108">
      <c r="A95" s="34">
        <v>2</v>
      </c>
      <c r="B95" s="35">
        <v>13</v>
      </c>
      <c r="C95" s="37" t="s">
        <v>68</v>
      </c>
      <c r="D95" s="46" t="s">
        <v>69</v>
      </c>
      <c r="E95" s="47" t="s">
        <v>44</v>
      </c>
      <c r="F95" s="48">
        <v>318886740</v>
      </c>
      <c r="G95" s="54" t="s">
        <v>45</v>
      </c>
      <c r="H95" s="49">
        <v>1</v>
      </c>
      <c r="I95" s="79" t="s">
        <v>46</v>
      </c>
      <c r="J95" s="82">
        <v>3622.5306000000005</v>
      </c>
      <c r="K95" s="80">
        <v>0.17599999999999999</v>
      </c>
      <c r="L95" s="98">
        <v>0.20499999999999999</v>
      </c>
      <c r="M95" s="51" t="s">
        <v>70</v>
      </c>
      <c r="N95" s="62" t="s">
        <v>71</v>
      </c>
      <c r="O95" s="95" t="s">
        <v>45</v>
      </c>
      <c r="P95" s="76" t="e" vm="7">
        <v>#VALUE!</v>
      </c>
    </row>
    <row r="96" spans="1:16" s="2" customFormat="1" ht="108">
      <c r="A96" s="34">
        <v>2</v>
      </c>
      <c r="B96" s="35">
        <v>14</v>
      </c>
      <c r="C96" s="37" t="s">
        <v>68</v>
      </c>
      <c r="D96" s="46" t="s">
        <v>69</v>
      </c>
      <c r="E96" s="47" t="s">
        <v>44</v>
      </c>
      <c r="F96" s="48">
        <v>318886672</v>
      </c>
      <c r="G96" s="54" t="s">
        <v>45</v>
      </c>
      <c r="H96" s="49">
        <v>1</v>
      </c>
      <c r="I96" s="79" t="s">
        <v>46</v>
      </c>
      <c r="J96" s="82">
        <v>3622.5306000000005</v>
      </c>
      <c r="K96" s="80">
        <v>0.17599999999999999</v>
      </c>
      <c r="L96" s="98">
        <v>0.20499999999999999</v>
      </c>
      <c r="M96" s="51" t="s">
        <v>70</v>
      </c>
      <c r="N96" s="62" t="s">
        <v>71</v>
      </c>
      <c r="O96" s="95" t="s">
        <v>45</v>
      </c>
      <c r="P96" s="76" t="e" vm="7">
        <v>#VALUE!</v>
      </c>
    </row>
    <row r="97" spans="1:16" s="2" customFormat="1" ht="108">
      <c r="A97" s="34">
        <v>2</v>
      </c>
      <c r="B97" s="35">
        <v>15</v>
      </c>
      <c r="C97" s="37" t="s">
        <v>68</v>
      </c>
      <c r="D97" s="46" t="s">
        <v>69</v>
      </c>
      <c r="E97" s="47" t="s">
        <v>44</v>
      </c>
      <c r="F97" s="48">
        <v>318886684</v>
      </c>
      <c r="G97" s="54" t="s">
        <v>45</v>
      </c>
      <c r="H97" s="49">
        <v>1</v>
      </c>
      <c r="I97" s="79" t="s">
        <v>46</v>
      </c>
      <c r="J97" s="82">
        <v>3622.5306000000005</v>
      </c>
      <c r="K97" s="80">
        <v>0.17599999999999999</v>
      </c>
      <c r="L97" s="98">
        <v>0.20499999999999999</v>
      </c>
      <c r="M97" s="51" t="s">
        <v>70</v>
      </c>
      <c r="N97" s="62" t="s">
        <v>71</v>
      </c>
      <c r="O97" s="95" t="s">
        <v>45</v>
      </c>
      <c r="P97" s="76" t="e" vm="7">
        <v>#VALUE!</v>
      </c>
    </row>
    <row r="98" spans="1:16" s="2" customFormat="1" ht="108">
      <c r="A98" s="34">
        <v>2</v>
      </c>
      <c r="B98" s="35">
        <v>16</v>
      </c>
      <c r="C98" s="37" t="s">
        <v>68</v>
      </c>
      <c r="D98" s="46" t="s">
        <v>69</v>
      </c>
      <c r="E98" s="47" t="s">
        <v>44</v>
      </c>
      <c r="F98" s="48">
        <v>319271526</v>
      </c>
      <c r="G98" s="54" t="s">
        <v>45</v>
      </c>
      <c r="H98" s="49">
        <v>1</v>
      </c>
      <c r="I98" s="79" t="s">
        <v>46</v>
      </c>
      <c r="J98" s="82">
        <v>3622.5306000000005</v>
      </c>
      <c r="K98" s="80">
        <v>0.17599999999999999</v>
      </c>
      <c r="L98" s="98">
        <v>0.20499999999999999</v>
      </c>
      <c r="M98" s="51" t="s">
        <v>70</v>
      </c>
      <c r="N98" s="62" t="s">
        <v>71</v>
      </c>
      <c r="O98" s="95" t="s">
        <v>45</v>
      </c>
      <c r="P98" s="76" t="e" vm="7">
        <v>#VALUE!</v>
      </c>
    </row>
    <row r="99" spans="1:16" s="2" customFormat="1" ht="108">
      <c r="A99" s="34">
        <v>2</v>
      </c>
      <c r="B99" s="35">
        <v>17</v>
      </c>
      <c r="C99" s="37" t="s">
        <v>68</v>
      </c>
      <c r="D99" s="46" t="s">
        <v>69</v>
      </c>
      <c r="E99" s="47" t="s">
        <v>44</v>
      </c>
      <c r="F99" s="48">
        <v>315118213</v>
      </c>
      <c r="G99" s="54" t="s">
        <v>45</v>
      </c>
      <c r="H99" s="49">
        <v>1</v>
      </c>
      <c r="I99" s="79" t="s">
        <v>46</v>
      </c>
      <c r="J99" s="82">
        <v>3622.5306000000005</v>
      </c>
      <c r="K99" s="80">
        <v>0.17599999999999999</v>
      </c>
      <c r="L99" s="98">
        <v>0.20499999999999999</v>
      </c>
      <c r="M99" s="51" t="s">
        <v>70</v>
      </c>
      <c r="N99" s="62" t="s">
        <v>71</v>
      </c>
      <c r="O99" s="95" t="s">
        <v>45</v>
      </c>
      <c r="P99" s="76" t="e" vm="7">
        <v>#VALUE!</v>
      </c>
    </row>
    <row r="100" spans="1:16" s="2" customFormat="1" ht="108">
      <c r="A100" s="34">
        <v>2</v>
      </c>
      <c r="B100" s="35">
        <v>18</v>
      </c>
      <c r="C100" s="37" t="s">
        <v>68</v>
      </c>
      <c r="D100" s="46" t="s">
        <v>69</v>
      </c>
      <c r="E100" s="47" t="s">
        <v>44</v>
      </c>
      <c r="F100" s="48">
        <v>315118056</v>
      </c>
      <c r="G100" s="54" t="s">
        <v>45</v>
      </c>
      <c r="H100" s="49">
        <v>1</v>
      </c>
      <c r="I100" s="79" t="s">
        <v>46</v>
      </c>
      <c r="J100" s="82">
        <v>3622.5306000000005</v>
      </c>
      <c r="K100" s="80">
        <v>0.17599999999999999</v>
      </c>
      <c r="L100" s="98">
        <v>0.20499999999999999</v>
      </c>
      <c r="M100" s="51" t="s">
        <v>70</v>
      </c>
      <c r="N100" s="62" t="s">
        <v>71</v>
      </c>
      <c r="O100" s="95" t="s">
        <v>45</v>
      </c>
      <c r="P100" s="76" t="e" vm="7">
        <v>#VALUE!</v>
      </c>
    </row>
    <row r="101" spans="1:16" s="2" customFormat="1" ht="108">
      <c r="A101" s="34">
        <v>2</v>
      </c>
      <c r="B101" s="35">
        <v>19</v>
      </c>
      <c r="C101" s="37" t="s">
        <v>68</v>
      </c>
      <c r="D101" s="46" t="s">
        <v>69</v>
      </c>
      <c r="E101" s="47" t="s">
        <v>44</v>
      </c>
      <c r="F101" s="48">
        <v>315118216</v>
      </c>
      <c r="G101" s="54" t="s">
        <v>45</v>
      </c>
      <c r="H101" s="49">
        <v>1</v>
      </c>
      <c r="I101" s="79" t="s">
        <v>46</v>
      </c>
      <c r="J101" s="82">
        <v>3622.5306000000005</v>
      </c>
      <c r="K101" s="80">
        <v>0.17599999999999999</v>
      </c>
      <c r="L101" s="98">
        <v>0.20499999999999999</v>
      </c>
      <c r="M101" s="51" t="s">
        <v>70</v>
      </c>
      <c r="N101" s="62" t="s">
        <v>71</v>
      </c>
      <c r="O101" s="95" t="s">
        <v>45</v>
      </c>
      <c r="P101" s="76" t="e" vm="7">
        <v>#VALUE!</v>
      </c>
    </row>
    <row r="102" spans="1:16" s="2" customFormat="1" ht="108">
      <c r="A102" s="34">
        <v>2</v>
      </c>
      <c r="B102" s="35">
        <v>20</v>
      </c>
      <c r="C102" s="37" t="s">
        <v>68</v>
      </c>
      <c r="D102" s="46" t="s">
        <v>69</v>
      </c>
      <c r="E102" s="47" t="s">
        <v>44</v>
      </c>
      <c r="F102" s="48">
        <v>315118214</v>
      </c>
      <c r="G102" s="54" t="s">
        <v>45</v>
      </c>
      <c r="H102" s="49">
        <v>1</v>
      </c>
      <c r="I102" s="79" t="s">
        <v>46</v>
      </c>
      <c r="J102" s="82">
        <v>3622.5306000000005</v>
      </c>
      <c r="K102" s="80">
        <v>0.17599999999999999</v>
      </c>
      <c r="L102" s="98">
        <v>0.20499999999999999</v>
      </c>
      <c r="M102" s="51" t="s">
        <v>70</v>
      </c>
      <c r="N102" s="62" t="s">
        <v>71</v>
      </c>
      <c r="O102" s="95" t="s">
        <v>45</v>
      </c>
      <c r="P102" s="76" t="e" vm="7">
        <v>#VALUE!</v>
      </c>
    </row>
    <row r="103" spans="1:16" s="2" customFormat="1" ht="108">
      <c r="A103" s="34">
        <v>2</v>
      </c>
      <c r="B103" s="35">
        <v>21</v>
      </c>
      <c r="C103" s="37" t="s">
        <v>68</v>
      </c>
      <c r="D103" s="46" t="s">
        <v>69</v>
      </c>
      <c r="E103" s="47" t="s">
        <v>44</v>
      </c>
      <c r="F103" s="48">
        <v>315118135</v>
      </c>
      <c r="G103" s="54" t="s">
        <v>45</v>
      </c>
      <c r="H103" s="49">
        <v>1</v>
      </c>
      <c r="I103" s="79" t="s">
        <v>46</v>
      </c>
      <c r="J103" s="82">
        <v>3622.5306000000005</v>
      </c>
      <c r="K103" s="80">
        <v>0.17599999999999999</v>
      </c>
      <c r="L103" s="98">
        <v>0.20499999999999999</v>
      </c>
      <c r="M103" s="51" t="s">
        <v>70</v>
      </c>
      <c r="N103" s="62" t="s">
        <v>71</v>
      </c>
      <c r="O103" s="95" t="s">
        <v>45</v>
      </c>
      <c r="P103" s="76" t="e" vm="7">
        <v>#VALUE!</v>
      </c>
    </row>
    <row r="104" spans="1:16" s="2" customFormat="1" ht="108">
      <c r="A104" s="34">
        <v>2</v>
      </c>
      <c r="B104" s="35">
        <v>22</v>
      </c>
      <c r="C104" s="37" t="s">
        <v>68</v>
      </c>
      <c r="D104" s="46" t="s">
        <v>69</v>
      </c>
      <c r="E104" s="47" t="s">
        <v>44</v>
      </c>
      <c r="F104" s="48">
        <v>318886642</v>
      </c>
      <c r="G104" s="54" t="s">
        <v>45</v>
      </c>
      <c r="H104" s="49">
        <v>1</v>
      </c>
      <c r="I104" s="79" t="s">
        <v>46</v>
      </c>
      <c r="J104" s="82">
        <v>3622.5306000000005</v>
      </c>
      <c r="K104" s="80">
        <v>0.17599999999999999</v>
      </c>
      <c r="L104" s="98">
        <v>0.20499999999999999</v>
      </c>
      <c r="M104" s="51" t="s">
        <v>70</v>
      </c>
      <c r="N104" s="62" t="s">
        <v>71</v>
      </c>
      <c r="O104" s="95" t="s">
        <v>45</v>
      </c>
      <c r="P104" s="76" t="e" vm="7">
        <v>#VALUE!</v>
      </c>
    </row>
    <row r="105" spans="1:16" s="2" customFormat="1" ht="108">
      <c r="A105" s="34">
        <v>2</v>
      </c>
      <c r="B105" s="35">
        <v>23</v>
      </c>
      <c r="C105" s="37" t="s">
        <v>68</v>
      </c>
      <c r="D105" s="46" t="s">
        <v>69</v>
      </c>
      <c r="E105" s="47" t="s">
        <v>44</v>
      </c>
      <c r="F105" s="48">
        <v>319271465</v>
      </c>
      <c r="G105" s="54" t="s">
        <v>45</v>
      </c>
      <c r="H105" s="49">
        <v>1</v>
      </c>
      <c r="I105" s="79" t="s">
        <v>46</v>
      </c>
      <c r="J105" s="82">
        <v>3622.5306000000005</v>
      </c>
      <c r="K105" s="80">
        <v>0.17599999999999999</v>
      </c>
      <c r="L105" s="98">
        <v>0.20499999999999999</v>
      </c>
      <c r="M105" s="51" t="s">
        <v>70</v>
      </c>
      <c r="N105" s="62" t="s">
        <v>71</v>
      </c>
      <c r="O105" s="95" t="s">
        <v>45</v>
      </c>
      <c r="P105" s="76" t="e" vm="7">
        <v>#VALUE!</v>
      </c>
    </row>
    <row r="106" spans="1:16" s="2" customFormat="1" ht="108">
      <c r="A106" s="34">
        <v>2</v>
      </c>
      <c r="B106" s="35">
        <v>24</v>
      </c>
      <c r="C106" s="37" t="s">
        <v>68</v>
      </c>
      <c r="D106" s="46" t="s">
        <v>69</v>
      </c>
      <c r="E106" s="47" t="s">
        <v>44</v>
      </c>
      <c r="F106" s="48">
        <v>313435099</v>
      </c>
      <c r="G106" s="54" t="s">
        <v>45</v>
      </c>
      <c r="H106" s="49">
        <v>1</v>
      </c>
      <c r="I106" s="79" t="s">
        <v>46</v>
      </c>
      <c r="J106" s="82">
        <v>3622.5306000000005</v>
      </c>
      <c r="K106" s="80">
        <v>0.17599999999999999</v>
      </c>
      <c r="L106" s="98">
        <v>0.20499999999999999</v>
      </c>
      <c r="M106" s="51" t="s">
        <v>70</v>
      </c>
      <c r="N106" s="62" t="s">
        <v>71</v>
      </c>
      <c r="O106" s="95" t="s">
        <v>45</v>
      </c>
      <c r="P106" s="76" t="e" vm="7">
        <v>#VALUE!</v>
      </c>
    </row>
    <row r="107" spans="1:16" s="2" customFormat="1" ht="108">
      <c r="A107" s="34">
        <v>2</v>
      </c>
      <c r="B107" s="35">
        <v>25</v>
      </c>
      <c r="C107" s="37" t="s">
        <v>68</v>
      </c>
      <c r="D107" s="46" t="s">
        <v>69</v>
      </c>
      <c r="E107" s="47" t="s">
        <v>44</v>
      </c>
      <c r="F107" s="48">
        <v>313148249</v>
      </c>
      <c r="G107" s="54" t="s">
        <v>45</v>
      </c>
      <c r="H107" s="49">
        <v>1</v>
      </c>
      <c r="I107" s="79" t="s">
        <v>46</v>
      </c>
      <c r="J107" s="82">
        <v>3622.5306000000005</v>
      </c>
      <c r="K107" s="80">
        <v>0.17599999999999999</v>
      </c>
      <c r="L107" s="98">
        <v>0.20499999999999999</v>
      </c>
      <c r="M107" s="51" t="s">
        <v>70</v>
      </c>
      <c r="N107" s="62" t="s">
        <v>71</v>
      </c>
      <c r="O107" s="95" t="s">
        <v>45</v>
      </c>
      <c r="P107" s="76" t="e" vm="7">
        <v>#VALUE!</v>
      </c>
    </row>
    <row r="108" spans="1:16" s="2" customFormat="1" ht="108">
      <c r="A108" s="34">
        <v>2</v>
      </c>
      <c r="B108" s="35">
        <v>26</v>
      </c>
      <c r="C108" s="37" t="s">
        <v>68</v>
      </c>
      <c r="D108" s="46" t="s">
        <v>69</v>
      </c>
      <c r="E108" s="47" t="s">
        <v>44</v>
      </c>
      <c r="F108" s="48">
        <v>313148318</v>
      </c>
      <c r="G108" s="54" t="s">
        <v>45</v>
      </c>
      <c r="H108" s="49">
        <v>1</v>
      </c>
      <c r="I108" s="79" t="s">
        <v>46</v>
      </c>
      <c r="J108" s="82">
        <v>3622.5306000000005</v>
      </c>
      <c r="K108" s="80">
        <v>0.17599999999999999</v>
      </c>
      <c r="L108" s="98">
        <v>0.20499999999999999</v>
      </c>
      <c r="M108" s="51" t="s">
        <v>70</v>
      </c>
      <c r="N108" s="62" t="s">
        <v>71</v>
      </c>
      <c r="O108" s="95" t="s">
        <v>45</v>
      </c>
      <c r="P108" s="76" t="e" vm="7">
        <v>#VALUE!</v>
      </c>
    </row>
    <row r="109" spans="1:16" s="2" customFormat="1" ht="108">
      <c r="A109" s="34">
        <v>2</v>
      </c>
      <c r="B109" s="35">
        <v>27</v>
      </c>
      <c r="C109" s="37" t="s">
        <v>68</v>
      </c>
      <c r="D109" s="46" t="s">
        <v>69</v>
      </c>
      <c r="E109" s="47" t="s">
        <v>44</v>
      </c>
      <c r="F109" s="48">
        <v>313147408</v>
      </c>
      <c r="G109" s="54" t="s">
        <v>45</v>
      </c>
      <c r="H109" s="49">
        <v>1</v>
      </c>
      <c r="I109" s="79" t="s">
        <v>46</v>
      </c>
      <c r="J109" s="82">
        <v>3622.5306000000005</v>
      </c>
      <c r="K109" s="80">
        <v>0.17599999999999999</v>
      </c>
      <c r="L109" s="98">
        <v>0.20499999999999999</v>
      </c>
      <c r="M109" s="51" t="s">
        <v>70</v>
      </c>
      <c r="N109" s="62" t="s">
        <v>71</v>
      </c>
      <c r="O109" s="95" t="s">
        <v>45</v>
      </c>
      <c r="P109" s="76" t="e" vm="7">
        <v>#VALUE!</v>
      </c>
    </row>
    <row r="110" spans="1:16" s="2" customFormat="1" ht="108">
      <c r="A110" s="34">
        <v>2</v>
      </c>
      <c r="B110" s="35">
        <v>28</v>
      </c>
      <c r="C110" s="37" t="s">
        <v>68</v>
      </c>
      <c r="D110" s="46" t="s">
        <v>69</v>
      </c>
      <c r="E110" s="47" t="s">
        <v>44</v>
      </c>
      <c r="F110" s="48">
        <v>313434904</v>
      </c>
      <c r="G110" s="54" t="s">
        <v>45</v>
      </c>
      <c r="H110" s="49">
        <v>1</v>
      </c>
      <c r="I110" s="79" t="s">
        <v>46</v>
      </c>
      <c r="J110" s="82">
        <v>3622.5306000000005</v>
      </c>
      <c r="K110" s="80">
        <v>0.17599999999999999</v>
      </c>
      <c r="L110" s="98">
        <v>0.20499999999999999</v>
      </c>
      <c r="M110" s="51" t="s">
        <v>70</v>
      </c>
      <c r="N110" s="62" t="s">
        <v>71</v>
      </c>
      <c r="O110" s="95" t="s">
        <v>45</v>
      </c>
      <c r="P110" s="76" t="e" vm="7">
        <v>#VALUE!</v>
      </c>
    </row>
    <row r="111" spans="1:16" s="2" customFormat="1" ht="108">
      <c r="A111" s="34">
        <v>2</v>
      </c>
      <c r="B111" s="35">
        <v>29</v>
      </c>
      <c r="C111" s="37" t="s">
        <v>68</v>
      </c>
      <c r="D111" s="46" t="s">
        <v>69</v>
      </c>
      <c r="E111" s="47" t="s">
        <v>44</v>
      </c>
      <c r="F111" s="48">
        <v>313191889</v>
      </c>
      <c r="G111" s="54" t="s">
        <v>45</v>
      </c>
      <c r="H111" s="49">
        <v>1</v>
      </c>
      <c r="I111" s="79" t="s">
        <v>46</v>
      </c>
      <c r="J111" s="82">
        <v>3622.5306000000005</v>
      </c>
      <c r="K111" s="80">
        <v>0.17599999999999999</v>
      </c>
      <c r="L111" s="98">
        <v>0.20499999999999999</v>
      </c>
      <c r="M111" s="51" t="s">
        <v>70</v>
      </c>
      <c r="N111" s="62" t="s">
        <v>71</v>
      </c>
      <c r="O111" s="95" t="s">
        <v>45</v>
      </c>
      <c r="P111" s="76" t="e" vm="7">
        <v>#VALUE!</v>
      </c>
    </row>
    <row r="112" spans="1:16" s="1" customFormat="1" ht="108">
      <c r="A112" s="34">
        <v>2</v>
      </c>
      <c r="B112" s="35">
        <v>30</v>
      </c>
      <c r="C112" s="37" t="s">
        <v>68</v>
      </c>
      <c r="D112" s="46" t="s">
        <v>69</v>
      </c>
      <c r="E112" s="47" t="s">
        <v>44</v>
      </c>
      <c r="F112" s="48">
        <v>319271548</v>
      </c>
      <c r="G112" s="54" t="s">
        <v>45</v>
      </c>
      <c r="H112" s="49">
        <v>1</v>
      </c>
      <c r="I112" s="79" t="s">
        <v>46</v>
      </c>
      <c r="J112" s="82">
        <v>3622.5306000000005</v>
      </c>
      <c r="K112" s="80">
        <v>0.17599999999999999</v>
      </c>
      <c r="L112" s="98">
        <v>0.20499999999999999</v>
      </c>
      <c r="M112" s="51" t="s">
        <v>70</v>
      </c>
      <c r="N112" s="62" t="s">
        <v>71</v>
      </c>
      <c r="O112" s="95" t="s">
        <v>45</v>
      </c>
      <c r="P112" s="76" t="e" vm="7">
        <v>#VALUE!</v>
      </c>
    </row>
    <row r="113" spans="1:16" s="1" customFormat="1" ht="108">
      <c r="A113" s="34">
        <v>2</v>
      </c>
      <c r="B113" s="35">
        <v>31</v>
      </c>
      <c r="C113" s="37" t="s">
        <v>68</v>
      </c>
      <c r="D113" s="46" t="s">
        <v>69</v>
      </c>
      <c r="E113" s="47" t="s">
        <v>44</v>
      </c>
      <c r="F113" s="48">
        <v>319271483</v>
      </c>
      <c r="G113" s="54" t="s">
        <v>45</v>
      </c>
      <c r="H113" s="49">
        <v>1</v>
      </c>
      <c r="I113" s="79" t="s">
        <v>46</v>
      </c>
      <c r="J113" s="82">
        <v>3622.5306000000005</v>
      </c>
      <c r="K113" s="80">
        <v>0.17599999999999999</v>
      </c>
      <c r="L113" s="98">
        <v>0.20499999999999999</v>
      </c>
      <c r="M113" s="51" t="s">
        <v>70</v>
      </c>
      <c r="N113" s="62" t="s">
        <v>71</v>
      </c>
      <c r="O113" s="95" t="s">
        <v>45</v>
      </c>
      <c r="P113" s="76" t="e" vm="7">
        <v>#VALUE!</v>
      </c>
    </row>
    <row r="114" spans="1:16" ht="108">
      <c r="A114" s="34">
        <v>2</v>
      </c>
      <c r="B114" s="35">
        <v>32</v>
      </c>
      <c r="C114" s="37" t="s">
        <v>68</v>
      </c>
      <c r="D114" s="46" t="s">
        <v>69</v>
      </c>
      <c r="E114" s="47" t="s">
        <v>44</v>
      </c>
      <c r="F114" s="48">
        <v>319271528</v>
      </c>
      <c r="G114" s="54" t="s">
        <v>45</v>
      </c>
      <c r="H114" s="49">
        <v>1</v>
      </c>
      <c r="I114" s="79" t="s">
        <v>46</v>
      </c>
      <c r="J114" s="82">
        <v>3622.5306000000005</v>
      </c>
      <c r="K114" s="80">
        <v>0.17599999999999999</v>
      </c>
      <c r="L114" s="98">
        <v>0.20499999999999999</v>
      </c>
      <c r="M114" s="51" t="s">
        <v>70</v>
      </c>
      <c r="N114" s="62" t="s">
        <v>71</v>
      </c>
      <c r="O114" s="95" t="s">
        <v>45</v>
      </c>
      <c r="P114" s="76" t="e" vm="7">
        <v>#VALUE!</v>
      </c>
    </row>
    <row r="115" spans="1:16" ht="108">
      <c r="A115" s="34">
        <v>2</v>
      </c>
      <c r="B115" s="35">
        <v>33</v>
      </c>
      <c r="C115" s="37" t="s">
        <v>68</v>
      </c>
      <c r="D115" s="46" t="s">
        <v>69</v>
      </c>
      <c r="E115" s="47" t="s">
        <v>44</v>
      </c>
      <c r="F115" s="48">
        <v>319271470</v>
      </c>
      <c r="G115" s="54" t="s">
        <v>45</v>
      </c>
      <c r="H115" s="49">
        <v>1</v>
      </c>
      <c r="I115" s="79" t="s">
        <v>46</v>
      </c>
      <c r="J115" s="82">
        <v>3622.5306000000005</v>
      </c>
      <c r="K115" s="80">
        <v>0.17599999999999999</v>
      </c>
      <c r="L115" s="98">
        <v>0.20499999999999999</v>
      </c>
      <c r="M115" s="51" t="s">
        <v>70</v>
      </c>
      <c r="N115" s="62" t="s">
        <v>71</v>
      </c>
      <c r="O115" s="95" t="s">
        <v>45</v>
      </c>
      <c r="P115" s="76" t="e" vm="7">
        <v>#VALUE!</v>
      </c>
    </row>
    <row r="116" spans="1:16" ht="108">
      <c r="A116" s="100">
        <v>2</v>
      </c>
      <c r="B116" s="35">
        <v>34</v>
      </c>
      <c r="C116" s="37" t="s">
        <v>68</v>
      </c>
      <c r="D116" s="46" t="s">
        <v>69</v>
      </c>
      <c r="E116" s="47" t="s">
        <v>44</v>
      </c>
      <c r="F116" s="48">
        <v>319271502</v>
      </c>
      <c r="G116" s="54" t="s">
        <v>45</v>
      </c>
      <c r="H116" s="49">
        <v>1</v>
      </c>
      <c r="I116" s="85" t="s">
        <v>46</v>
      </c>
      <c r="J116" s="86">
        <v>3622.5306000000005</v>
      </c>
      <c r="K116" s="87">
        <v>0.17599999999999999</v>
      </c>
      <c r="L116" s="99">
        <v>0.20499999999999999</v>
      </c>
      <c r="M116" s="51" t="s">
        <v>70</v>
      </c>
      <c r="N116" s="62" t="s">
        <v>71</v>
      </c>
      <c r="O116" s="95" t="s">
        <v>45</v>
      </c>
      <c r="P116" s="78" t="e" vm="7">
        <v>#VALUE!</v>
      </c>
    </row>
    <row r="117" spans="1:16" ht="18">
      <c r="A117" s="63"/>
      <c r="B117" s="63"/>
      <c r="C117" s="64"/>
      <c r="D117" s="65"/>
      <c r="E117" s="66"/>
      <c r="F117" s="67"/>
      <c r="G117" s="66"/>
      <c r="H117" s="66"/>
      <c r="I117" s="88" t="s">
        <v>39</v>
      </c>
      <c r="J117" s="89" t="s">
        <v>126</v>
      </c>
      <c r="K117" s="90" t="s">
        <v>40</v>
      </c>
      <c r="L117" s="96" t="s">
        <v>41</v>
      </c>
      <c r="M117" s="70"/>
      <c r="N117" s="71"/>
      <c r="O117" s="36"/>
      <c r="P117" s="72"/>
    </row>
    <row r="118" spans="1:16" ht="18">
      <c r="A118" s="73"/>
      <c r="B118" s="63"/>
      <c r="C118" s="64"/>
      <c r="D118" s="65"/>
      <c r="E118" s="66"/>
      <c r="F118" s="67"/>
      <c r="G118" s="66"/>
      <c r="H118" s="66"/>
      <c r="I118" s="88">
        <v>1</v>
      </c>
      <c r="J118" s="89">
        <f>SUM(J17:J116)</f>
        <v>1095585.9876000024</v>
      </c>
      <c r="K118" s="89">
        <f>SUM(K17:K116)</f>
        <v>64.254000000000076</v>
      </c>
      <c r="L118" s="97">
        <f>SUM(L17:L116)</f>
        <v>83.790000000000092</v>
      </c>
      <c r="M118" s="70"/>
      <c r="N118" s="71"/>
      <c r="P118" s="72"/>
    </row>
    <row r="119" spans="1:16" ht="18">
      <c r="A119" s="73"/>
      <c r="B119" s="63"/>
      <c r="C119" s="64"/>
      <c r="D119" s="65"/>
      <c r="E119" s="66"/>
      <c r="F119" s="67"/>
      <c r="G119" s="66"/>
      <c r="H119" s="66"/>
      <c r="I119" s="66"/>
      <c r="J119" s="68"/>
      <c r="K119" s="69"/>
      <c r="L119" s="70"/>
      <c r="M119" s="70"/>
      <c r="N119" s="71"/>
      <c r="P119" s="72"/>
    </row>
    <row r="120" spans="1:16">
      <c r="A120" s="73"/>
    </row>
  </sheetData>
  <mergeCells count="25">
    <mergeCell ref="M15:M16"/>
    <mergeCell ref="A12:B12"/>
    <mergeCell ref="C12:K12"/>
    <mergeCell ref="M12:P12"/>
    <mergeCell ref="M1:N1"/>
    <mergeCell ref="M2:N2"/>
    <mergeCell ref="M3:N3"/>
    <mergeCell ref="B7:O7"/>
    <mergeCell ref="A11:P11"/>
    <mergeCell ref="N15:N16"/>
    <mergeCell ref="A13:B13"/>
    <mergeCell ref="C13:G13"/>
    <mergeCell ref="H13:K13"/>
    <mergeCell ref="M13:P13"/>
    <mergeCell ref="A15:A16"/>
    <mergeCell ref="B15:B16"/>
    <mergeCell ref="C15:C16"/>
    <mergeCell ref="D15:F15"/>
    <mergeCell ref="G15:G16"/>
    <mergeCell ref="H15:H16"/>
    <mergeCell ref="O15:P15"/>
    <mergeCell ref="I15:I16"/>
    <mergeCell ref="J15:J16"/>
    <mergeCell ref="K15:K16"/>
    <mergeCell ref="L15:L16"/>
  </mergeCells>
  <phoneticPr fontId="36" type="noConversion"/>
  <conditionalFormatting sqref="K17:K117 M53:M82 K119">
    <cfRule type="cellIs" dxfId="3" priority="3" stopIfTrue="1" operator="equal">
      <formula>0</formula>
    </cfRule>
    <cfRule type="cellIs" dxfId="2" priority="4" stopIfTrue="1" operator="equal">
      <formula>0</formula>
    </cfRule>
  </conditionalFormatting>
  <conditionalFormatting sqref="M17:M42">
    <cfRule type="cellIs" dxfId="1" priority="65" stopIfTrue="1" operator="equal">
      <formula>0</formula>
    </cfRule>
    <cfRule type="cellIs" dxfId="0" priority="66" stopIfTrue="1" operator="equal">
      <formula>0</formula>
    </cfRule>
  </conditionalFormatting>
  <pageMargins left="0.23622047244094499" right="0.23622047244094499" top="0.74803149606299202" bottom="0.74803149606299202" header="0.31496062992126" footer="0.31496062992126"/>
  <pageSetup paperSize="9" scale="13" fitToHeight="4" orientation="landscape" r:id="rId1"/>
  <headerFooter>
    <oddFooter>&amp;LVersion: 1.0
Date: 03/10/2016
Owner: Jhoana Perez&amp;CPage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00708049996C4D8EA616497A2841CD" ma:contentTypeVersion="23" ma:contentTypeDescription="Create a new document." ma:contentTypeScope="" ma:versionID="780c4d3184c3fa47bda7963dd4a0decb">
  <xsd:schema xmlns:xsd="http://www.w3.org/2001/XMLSchema" xmlns:xs="http://www.w3.org/2001/XMLSchema" xmlns:p="http://schemas.microsoft.com/office/2006/metadata/properties" xmlns:ns1="http://schemas.microsoft.com/sharepoint/v3" xmlns:ns2="cfaec338-5a57-4ff9-88d0-2c5ad9d1b98a" xmlns:ns3="e3c397c5-ce3d-492e-9078-4fe5512c876f" targetNamespace="http://schemas.microsoft.com/office/2006/metadata/properties" ma:root="true" ma:fieldsID="bc14694943fd6ccb26f31198e1a0632a" ns1:_="" ns2:_="" ns3:_="">
    <xsd:import namespace="http://schemas.microsoft.com/sharepoint/v3"/>
    <xsd:import namespace="cfaec338-5a57-4ff9-88d0-2c5ad9d1b98a"/>
    <xsd:import namespace="e3c397c5-ce3d-492e-9078-4fe5512c8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ec338-5a57-4ff9-88d0-2c5ad9d1b9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da59523-cae3-4a93-ad14-9717a5d946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397c5-ce3d-492e-9078-4fe5512c8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928552a-ef26-47c6-b974-32d8450988b2}" ma:internalName="TaxCatchAll" ma:showField="CatchAllData" ma:web="e3c397c5-ce3d-492e-9078-4fe5512c87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cfaec338-5a57-4ff9-88d0-2c5ad9d1b98a" xsi:nil="true"/>
    <TaxCatchAll xmlns="e3c397c5-ce3d-492e-9078-4fe5512c876f" xsi:nil="true"/>
    <lcf76f155ced4ddcb4097134ff3c332f xmlns="cfaec338-5a57-4ff9-88d0-2c5ad9d1b98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34E6AF-D53A-4632-A6E3-178EBBC58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faec338-5a57-4ff9-88d0-2c5ad9d1b98a"/>
    <ds:schemaRef ds:uri="e3c397c5-ce3d-492e-9078-4fe5512c8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5E866C-6CDD-447D-A1D5-DA50494E7D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faec338-5a57-4ff9-88d0-2c5ad9d1b98a"/>
    <ds:schemaRef ds:uri="e3c397c5-ce3d-492e-9078-4fe5512c876f"/>
  </ds:schemaRefs>
</ds:datastoreItem>
</file>

<file path=customXml/itemProps3.xml><?xml version="1.0" encoding="utf-8"?>
<ds:datastoreItem xmlns:ds="http://schemas.openxmlformats.org/officeDocument/2006/customXml" ds:itemID="{732DF71B-C354-4BE1-9DB4-E823AD9BE8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Pallet 1 </vt:lpstr>
      <vt:lpstr>Pallet 2 </vt:lpstr>
      <vt:lpstr>'Pallet 1 '!Názvy_tisku</vt:lpstr>
      <vt:lpstr>'Pallet 2 '!Názvy_tisku</vt:lpstr>
      <vt:lpstr>'Pallet 1 '!Oblast_tisku</vt:lpstr>
      <vt:lpstr>'Pallet 2 '!Oblast_tisku</vt:lpstr>
    </vt:vector>
  </TitlesOfParts>
  <Manager/>
  <Company>LEGO System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mxcelper</dc:creator>
  <cp:keywords/>
  <dc:description/>
  <cp:lastModifiedBy>Michal Majzner</cp:lastModifiedBy>
  <cp:revision/>
  <dcterms:created xsi:type="dcterms:W3CDTF">2013-11-15T14:43:42Z</dcterms:created>
  <dcterms:modified xsi:type="dcterms:W3CDTF">2024-07-24T20:05:32Z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0x010100CA00708049996C4D8EA616497A2841CD</vt:lpwstr>
  </property>
</Properties>
</file>